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<sst xmlns="http://schemas.openxmlformats.org/spreadsheetml/2006/main" count="2187" uniqueCount="715">
  <si>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</si>
  <si>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</si>
  <si>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</si>
  <si>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</si>
  <si>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</si>
  <si>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</si>
  <si>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</si>
  <si>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</si>
  <si>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</si>
  <si>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</si>
  <si>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</si>
  <si>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</si>
  <si>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</si>
  <si>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</si>
  <si>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</si>
  <si>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</si>
  <si>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</si>
  <si>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</si>
  <si>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</si>
  <si>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</si>
  <si>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</si>
  <si>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</si>
  <si>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</si>
  <si>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</si>
  <si>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</si>
  <si>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</si>
  <si>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</si>
  <si>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</si>
  <si>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</si>
  <si>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</si>
  <si>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</si>
  <si>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</si>
  <si>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</si>
  <si>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</si>
  <si>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</si>
  <si>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</si>
  <si>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</si>
  <si>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</si>
  <si>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</si>
  <si>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</si>
  <si>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</si>
  <si>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</si>
  <si>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</si>
  <si>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</si>
  <si>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</si>
  <si>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</si>
  <si>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</si>
  <si>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</si>
  <si>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</si>
  <si>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</si>
  <si>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</si>
  <si>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</si>
  <si>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</si>
  <si>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</si>
  <si>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</si>
  <si>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</si>
  <si>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</si>
  <si>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</si>
  <si>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</si>
  <si>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</si>
  <si>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</si>
  <si>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</si>
  <si>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</si>
  <si>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</si>
  <si>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</si>
  <si>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</si>
  <si>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</si>
  <si>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</si>
  <si>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</si>
  <si>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</si>
  <si>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</si>
  <si>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</si>
  <si>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</si>
  <si>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</si>
  <si>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</si>
  <si>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</si>
  <si>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</si>
  <si>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</si>
  <si>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</si>
  <si>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</si>
  <si>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</si>
  <si>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</si>
  <si>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</si>
  <si>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</si>
  <si>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</si>
  <si>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</si>
  <si>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</si>
  <si>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</si>
  <si>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</si>
  <si>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</si>
  <si>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</si>
  <si>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</si>
  <si>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</si>
  <si>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</si>
  <si>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</si>
  <si>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</si>
  <si>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</si>
  <si>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</si>
  <si>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</si>
  <si>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</si>
  <si>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</si>
  <si>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</si>
  <si>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</si>
  <si>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</si>
  <si>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</si>
  <si>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</si>
  <si>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</si>
  <si>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</si>
  <si>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</si>
  <si>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</si>
  <si>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</si>
  <si>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</si>
  <si>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</si>
  <si>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</si>
  <si>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</si>
  <si>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</si>
  <si>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</si>
  <si>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</si>
  <si>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</si>
  <si>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</si>
  <si>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</si>
  <si>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</si>
  <si>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</si>
  <si>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</si>
  <si>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</si>
  <si>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</si>
  <si>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</si>
  <si>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</si>
  <si>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</si>
  <si>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</si>
  <si>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</si>
  <si>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</si>
  <si>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</si>
  <si>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</si>
  <si>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</si>
  <si>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</si>
  <si>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</si>
  <si>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</si>
  <si>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</si>
  <si>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</si>
  <si>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</si>
  <si>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</si>
  <si>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</si>
  <si>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</si>
  <si>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</si>
  <si>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</si>
  <si>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</si>
  <si>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</si>
  <si>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</si>
  <si>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</si>
  <si>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</si>
  <si>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</si>
  <si>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</si>
  <si>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</si>
  <si>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</si>
  <si>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</si>
  <si>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</si>
  <si>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</si>
  <si>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</si>
  <si>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</si>
  <si>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</si>
  <si>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</si>
  <si>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</si>
  <si>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</si>
  <si>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</si>
  <si>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</si>
  <si>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</si>
  <si>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</si>
  <si>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</si>
  <si>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</si>
  <si>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</si>
  <si>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</si>
  <si>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</si>
  <si>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</si>
  <si>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</si>
  <si>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</si>
  <si>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</si>
  <si>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</si>
  <si>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</si>
  <si>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</si>
  <si>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</si>
  <si>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</si>
  <si>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</si>
  <si>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</si>
  <si>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</si>
  <si>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</si>
  <si>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</si>
  <si>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</si>
  <si>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</si>
  <si>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</si>
  <si>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</si>
  <si>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</si>
  <si>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</si>
  <si>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</si>
  <si>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</si>
  <si>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</si>
  <si>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</si>
  <si>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</si>
  <si>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</si>
  <si>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</si>
  <si>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</si>
  <si>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</si>
  <si>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</si>
  <si>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</si>
  <si>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</si>
  <si>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</si>
  <si>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</si>
  <si>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</si>
  <si>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</si>
  <si>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</si>
  <si>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</si>
  <si>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</si>
  <si>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</si>
  <si>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</si>
  <si>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</si>
  <si>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</si>
  <si>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</si>
  <si>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</si>
  <si>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</si>
  <si>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</si>
  <si>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</si>
  <si>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</si>
  <si>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</si>
  <si>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</si>
  <si>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</si>
  <si>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</si>
  <si>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</si>
  <si>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</si>
  <si>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</si>
  <si>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</si>
  <si>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</si>
  <si>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</si>
  <si>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</si>
  <si>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</si>
  <si>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</si>
  <si>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</si>
  <si>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</si>
  <si>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</si>
  <si>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</si>
  <si>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</si>
  <si>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</si>
  <si>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</si>
  <si>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</si>
  <si>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</si>
  <si>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</si>
  <si>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</si>
  <si>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</si>
  <si>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</si>
  <si>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</si>
  <si>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</si>
  <si>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</si>
  <si>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</si>
  <si>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</si>
  <si>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</si>
  <si>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</si>
  <si>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</si>
  <si>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</si>
  <si>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</si>
  <si>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</si>
  <si>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</si>
  <si>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</si>
  <si>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</si>
  <si>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</si>
  <si>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</si>
  <si>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</si>
  <si>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</si>
  <si>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</si>
  <si>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</si>
  <si>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</si>
  <si>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</si>
  <si>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</si>
  <si>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</si>
  <si>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</si>
  <si>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</si>
  <si>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</si>
  <si>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</si>
  <si>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</si>
  <si>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</si>
  <si>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</si>
  <si>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</si>
  <si>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</si>
  <si>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</si>
  <si>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</si>
  <si>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</si>
  <si>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</si>
  <si>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</si>
  <si>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</si>
  <si>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</si>
  <si>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</si>
  <si>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</si>
  <si>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</si>
  <si>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</si>
  <si>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</si>
  <si>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</si>
  <si>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</si>
  <si>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</si>
  <si>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</si>
  <si>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</si>
  <si>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</si>
  <si>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</si>
  <si>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</si>
  <si>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</si>
  <si>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</si>
  <si>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</si>
  <si>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</si>
  <si>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</si>
  <si>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</si>
  <si>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</si>
  <si>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</si>
  <si>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</si>
  <si>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</si>
  <si>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</si>
  <si>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</si>
  <si>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</si>
  <si>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</si>
  <si>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</si>
  <si>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</si>
  <si>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</si>
  <si>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</si>
  <si>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</si>
  <si>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</si>
  <si>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</si>
  <si>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</si>
  <si>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</si>
  <si>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</si>
  <si>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</si>
  <si>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</si>
  <si>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</si>
  <si>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</si>
  <si>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</si>
  <si>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</si>
  <si>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</si>
  <si>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</si>
  <si>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</si>
  <si>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</si>
  <si>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</si>
  <si>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</si>
  <si>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</si>
  <si>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</si>
  <si>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</si>
  <si>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</si>
  <si>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</si>
  <si>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</si>
  <si>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</si>
  <si>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</si>
  <si>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</si>
  <si>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</si>
  <si>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</si>
  <si>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</si>
  <si>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</si>
  <si>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</si>
  <si>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</si>
  <si>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</si>
  <si>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</si>
  <si>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</si>
  <si>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</si>
  <si>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</si>
  <si>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</si>
  <si>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</si>
  <si>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</si>
  <si>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</si>
  <si>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</si>
  <si>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</si>
  <si>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</si>
  <si>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</si>
  <si>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</si>
  <si>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</si>
  <si>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</si>
  <si>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</si>
  <si>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</si>
  <si>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</si>
  <si>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</si>
  <si>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</si>
  <si>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</si>
  <si>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</si>
  <si>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</si>
  <si>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</si>
  <si>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</si>
  <si>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</si>
  <si>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</si>
  <si>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</si>
  <si>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</si>
  <si>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</si>
  <si>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</si>
  <si>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</si>
  <si>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</si>
  <si>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</si>
  <si>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</si>
  <si>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</si>
  <si>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</si>
  <si>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</si>
  <si>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</si>
  <si>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</si>
  <si>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</si>
  <si>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</si>
  <si>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</si>
  <si>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</si>
  <si>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</si>
  <si>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</si>
  <si>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</si>
  <si>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</si>
  <si>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</si>
  <si>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</si>
  <si>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</si>
  <si>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</si>
  <si>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</si>
  <si>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</si>
  <si>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</si>
  <si>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</si>
  <si>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</si>
  <si>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</si>
  <si>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</si>
  <si>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</si>
  <si>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</si>
  <si>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</si>
  <si>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</si>
  <si>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</si>
  <si>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</si>
  <si>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</si>
  <si>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</si>
  <si>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</si>
  <si>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</si>
  <si>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</si>
  <si>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</si>
  <si>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</si>
  <si>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</si>
  <si>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</si>
  <si>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</si>
  <si>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</si>
  <si>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</si>
  <si>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</si>
  <si>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</si>
  <si>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</si>
  <si>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</si>
  <si>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</si>
  <si>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</si>
  <si>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</si>
  <si>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</si>
  <si>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</si>
  <si>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</si>
  <si>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</si>
  <si>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</si>
  <si>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</si>
  <si>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</si>
  <si>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</si>
  <si>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</si>
  <si>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</si>
  <si>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</si>
  <si>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</si>
  <si>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</si>
  <si>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</si>
  <si>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</si>
  <si>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</si>
  <si>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</si>
  <si>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</si>
  <si>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</si>
  <si>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</si>
  <si>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</si>
  <si>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</si>
  <si>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</si>
  <si>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</si>
  <si>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</si>
  <si>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</si>
  <si>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</si>
  <si>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</si>
  <si>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</si>
  <si>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</si>
  <si>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</si>
  <si>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</si>
  <si>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</si>
  <si>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</si>
  <si>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</si>
  <si>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</si>
  <si>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</si>
  <si>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</si>
  <si>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</si>
  <si>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</si>
  <si>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</si>
  <si>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</si>
  <si>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</si>
  <si>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</si>
  <si>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</si>
  <si>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</si>
  <si>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</si>
  <si>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</si>
  <si>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</si>
  <si>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</si>
  <si>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</si>
  <si>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</si>
  <si>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</si>
  <si>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</si>
  <si>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</si>
  <si>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</si>
  <si>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</si>
  <si>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</si>
  <si>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</si>
  <si>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</si>
  <si>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</si>
  <si>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</si>
  <si>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</si>
  <si>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</si>
  <si>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</si>
  <si>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</si>
  <si>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</si>
  <si>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</si>
  <si>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</si>
  <si>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</si>
  <si>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</si>
  <si>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</si>
  <si>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</si>
  <si>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</si>
  <si>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</si>
  <si>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</si>
  <si>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</si>
  <si>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</si>
  <si>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</si>
  <si>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</si>
  <si>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</si>
  <si>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</si>
  <si>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</si>
  <si>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</si>
  <si>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</si>
  <si>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</si>
  <si>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</si>
  <si>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</si>
  <si>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</si>
  <si>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</si>
  <si>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</si>
  <si>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</si>
  <si>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</si>
  <si>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</si>
  <si>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</si>
  <si>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</si>
  <si>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</si>
  <si>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</si>
  <si>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</si>
  <si>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</si>
  <si>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</si>
  <si>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</si>
  <si>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</si>
  <si>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</si>
  <si>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</si>
  <si>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</si>
  <si>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</si>
  <si>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</si>
  <si>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</si>
  <si>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</si>
  <si>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</si>
  <si>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</si>
  <si>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</si>
  <si>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</si>
  <si>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</si>
  <si>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</si>
  <si>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</si>
  <si>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</si>
  <si>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</si>
  <si>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</si>
  <si>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</si>
  <si>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</si>
  <si>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</si>
  <si>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</si>
  <si>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</si>
  <si>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</si>
  <si>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</si>
  <si>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</si>
  <si>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</si>
  <si>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</si>
  <si>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</si>
  <si>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</si>
  <si>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</si>
  <si>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</si>
  <si>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</si>
  <si>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</si>
  <si>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</si>
  <si>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</si>
  <si>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</si>
  <si>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</si>
  <si>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</si>
  <si>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</si>
  <si>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</si>
  <si>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</si>
  <si>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</si>
  <si>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</si>
  <si>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</si>
  <si>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</si>
  <si>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</si>
  <si>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</si>
  <si>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</si>
  <si>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</si>
  <si>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</si>
  <si>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</si>
  <si>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</si>
  <si>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</si>
  <si>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</si>
  <si>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</si>
  <si>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</si>
  <si>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</si>
  <si>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</si>
  <si>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</si>
  <si>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</si>
  <si>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</si>
  <si>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</si>
  <si>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</si>
  <si>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</si>
  <si>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</si>
  <si>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</si>
  <si>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</si>
  <si>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</si>
  <si>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</si>
  <si>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</si>
  <si>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</si>
  <si>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</si>
  <si>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</si>
  <si>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</si>
  <si>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</si>
  <si>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</si>
  <si>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</si>
  <si>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</si>
  <si>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</si>
  <si>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</si>
  <si>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</si>
  <si>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</si>
  <si>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</si>
  <si>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</si>
  <si>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</si>
  <si>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</si>
  <si>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</si>
  <si>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</si>
  <si>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</si>
  <si>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</si>
  <si>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</si>
  <si>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</si>
  <si>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</si>
  <si>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</si>
  <si>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</si>
  <si>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</si>
  <si>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</si>
  <si>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</si>
  <si>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</si>
  <si>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</si>
  <si>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</si>
  <si>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</si>
  <si>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</si>
  <si>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</si>
  <si>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</si>
  <si>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</si>
  <si>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</si>
  <si>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</si>
  <si>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</si>
  <si>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</si>
  <si>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</si>
  <si>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</si>
  <si>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</si>
  <si>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</si>
  <si>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</si>
  <si>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</si>
  <si>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</si>
  <si>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</si>
  <si>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</si>
  <si>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</si>
  <si>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</si>
  <si>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</si>
  <si>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</si>
  <si>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</si>
  <si>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</si>
  <si>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</si>
  <si>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</si>
  <si>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</si>
  <si>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</si>
  <si>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</si>
  <si>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</si>
  <si>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</si>
  <si>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</si>
  <si>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</si>
  <si>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</si>
  <si>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</si>
  <si>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</si>
  <si>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</si>
  <si>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</si>
  <si>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</si>
  <si>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</si>
  <si>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</si>
  <si>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</si>
  <si>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</si>
  <si>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</si>
  <si>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</si>
  <si>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</si>
  <si>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</si>
  <si>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</si>
  <si>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</si>
  <si>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</si>
  <si>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</si>
  <si>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</si>
  <si>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</si>
  <si>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</si>
  <si>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</si>
  <si>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</si>
  <si>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</si>
  <si>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</si>
  <si>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</si>
  <si>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</si>
  <si>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</si>
  <si>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</si>
  <si>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</si>
  <si>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</si>
  <si>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</si>
  <si>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</si>
  <si>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</si>
  <si>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</si>
  <si>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</si>
  <si>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</si>
  <si>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</si>
  <si>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Заводская д.10, являющегося объектом конкурса </t>
  </si>
  <si>
    <t xml:space="preserve">по адресу: Свердловская область р.п.Пышма ул.Заводская д.10,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</si>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</sst>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3" fillId="0" borderId="10" xfId="0" applyFont="1" applyBorder="1" applyAlignment="1">
      <alignment wrapText="1"/>
    </xf>
    <xf numFmtId="0" fontId="6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25" fillId="0" borderId="10" xfId="0" applyFon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left" vertical="top" wrapText="1"/>
    </xf>
    <xf numFmtId="0" fontId="1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4" fillId="0" borderId="0" xfId="0" applyFont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9" borderId="1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distributed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4" fillId="13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12" borderId="1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6" fillId="0" borderId="0" xfId="0" applyFont="1" applyBorder="1" applyAlignment="1">
      <alignment horizontal="center" vertical="distributed" wrapText="1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11" borderId="10" xfId="0" applyFont="1" applyFill="1" applyBorder="1" applyAlignment="1">
      <alignment horizontal="left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9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right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7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right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9" t="s">
        <v>524</v>
      </c>
      <c r="B2" s="479"/>
      <c r="C2" s="479"/>
      <c r="D2" s="479"/>
      <c r="E2" s="479"/>
      <c r="F2" s="52"/>
      <c r="G2" s="42"/>
      <c r="H2" s="42"/>
      <c r="I2" s="42"/>
    </row>
    <row r="3" spans="1:9" ht="15.75">
      <c r="A3" s="479" t="s">
        <v>570</v>
      </c>
      <c r="B3" s="479"/>
      <c r="C3" s="479"/>
      <c r="D3" s="479"/>
      <c r="E3" s="479"/>
      <c r="F3" s="52"/>
      <c r="G3" s="42"/>
      <c r="H3" s="42"/>
      <c r="I3" s="42"/>
    </row>
    <row r="4" spans="1:9" ht="15.75">
      <c r="A4" s="479" t="s">
        <v>571</v>
      </c>
      <c r="B4" s="479"/>
      <c r="C4" s="479"/>
      <c r="D4" s="479"/>
      <c r="E4" s="479"/>
      <c r="F4" s="52"/>
      <c r="G4" s="42"/>
      <c r="H4" s="42"/>
      <c r="I4" s="42"/>
    </row>
    <row r="5" spans="1:9" ht="15.75">
      <c r="A5" s="479" t="s">
        <v>572</v>
      </c>
      <c r="B5" s="479"/>
      <c r="C5" s="479"/>
      <c r="D5" s="479"/>
      <c r="E5" s="479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9" t="s">
        <v>573</v>
      </c>
      <c r="B7" s="479"/>
      <c r="C7" s="479"/>
      <c r="D7" s="479"/>
      <c r="E7" s="479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4" t="s">
        <v>574</v>
      </c>
      <c r="B9" s="484" t="s">
        <v>575</v>
      </c>
      <c r="C9" s="53" t="s">
        <v>576</v>
      </c>
      <c r="D9" s="484" t="s">
        <v>579</v>
      </c>
      <c r="E9" s="484" t="s">
        <v>548</v>
      </c>
      <c r="F9" s="473"/>
      <c r="G9" s="473"/>
      <c r="H9" s="473"/>
      <c r="I9" s="473"/>
    </row>
    <row r="10" spans="1:9" ht="28.5">
      <c r="A10" s="475"/>
      <c r="B10" s="475"/>
      <c r="C10" s="43" t="s">
        <v>577</v>
      </c>
      <c r="D10" s="475"/>
      <c r="E10" s="475"/>
      <c r="F10" s="473"/>
      <c r="G10" s="473"/>
      <c r="H10" s="473"/>
      <c r="I10" s="473"/>
    </row>
    <row r="11" spans="1:9" ht="48" customHeight="1">
      <c r="A11" s="475"/>
      <c r="B11" s="475"/>
      <c r="C11" s="43" t="s">
        <v>578</v>
      </c>
      <c r="D11" s="43" t="s">
        <v>160</v>
      </c>
      <c r="E11" s="475"/>
      <c r="F11" s="473"/>
      <c r="G11" s="473"/>
      <c r="H11" s="473"/>
      <c r="I11" s="473"/>
    </row>
    <row r="12" spans="1:9" ht="14.25">
      <c r="A12" s="475" t="s">
        <v>580</v>
      </c>
      <c r="B12" s="475"/>
      <c r="C12" s="475"/>
      <c r="D12" s="475"/>
      <c r="E12" s="475"/>
      <c r="F12" s="473"/>
      <c r="G12" s="473"/>
      <c r="H12" s="473"/>
      <c r="I12" s="473"/>
    </row>
    <row r="13" spans="1:9" ht="28.5" customHeight="1">
      <c r="A13" s="482" t="s">
        <v>581</v>
      </c>
      <c r="B13" s="483"/>
      <c r="C13" s="481">
        <f>D13*B13*12/1000</f>
        <v>0</v>
      </c>
      <c r="D13" s="481">
        <v>7.2099999999999997E-2</v>
      </c>
      <c r="E13" s="483"/>
      <c r="F13" s="473"/>
      <c r="G13" s="473"/>
      <c r="H13" s="473"/>
      <c r="I13" s="473"/>
    </row>
    <row r="14" spans="1:9" ht="5.25" customHeight="1">
      <c r="A14" s="482"/>
      <c r="B14" s="483"/>
      <c r="C14" s="481"/>
      <c r="D14" s="481"/>
      <c r="E14" s="483"/>
      <c r="F14" s="473"/>
      <c r="G14" s="473"/>
      <c r="H14" s="473"/>
      <c r="I14" s="473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3"/>
      <c r="G15" s="473"/>
      <c r="H15" s="473"/>
      <c r="I15" s="473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3"/>
      <c r="G16" s="473"/>
      <c r="H16" s="473"/>
      <c r="I16" s="473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3"/>
      <c r="G17" s="473"/>
      <c r="H17" s="473"/>
      <c r="I17" s="473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3"/>
      <c r="G18" s="473"/>
      <c r="H18" s="473"/>
      <c r="I18" s="473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3"/>
      <c r="G19" s="473"/>
      <c r="H19" s="473"/>
      <c r="I19" s="473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3"/>
      <c r="G20" s="473"/>
      <c r="H20" s="473"/>
      <c r="I20" s="473"/>
    </row>
    <row r="21" spans="1:9" ht="28.5" hidden="1" customHeight="1" thickBot="1">
      <c r="A21" s="475" t="s">
        <v>5</v>
      </c>
      <c r="B21" s="475"/>
      <c r="C21" s="475"/>
      <c r="D21" s="475"/>
      <c r="E21" s="475"/>
      <c r="F21" s="473"/>
      <c r="G21" s="473"/>
      <c r="H21" s="473"/>
      <c r="I21" s="473"/>
    </row>
    <row r="22" spans="1:9" ht="45" hidden="1" customHeight="1" thickBot="1">
      <c r="A22" s="44" t="s">
        <v>6</v>
      </c>
      <c r="B22" s="43"/>
      <c r="C22" s="46"/>
      <c r="D22" s="46"/>
      <c r="E22" s="47"/>
      <c r="F22" s="473"/>
      <c r="G22" s="473"/>
      <c r="H22" s="473"/>
      <c r="I22" s="473"/>
    </row>
    <row r="23" spans="1:9" ht="15" hidden="1" customHeight="1">
      <c r="A23" s="44" t="s">
        <v>7</v>
      </c>
      <c r="B23" s="477"/>
      <c r="C23" s="480"/>
      <c r="D23" s="481"/>
      <c r="E23" s="475"/>
      <c r="F23" s="473"/>
      <c r="G23" s="473"/>
      <c r="H23" s="473"/>
      <c r="I23" s="473"/>
    </row>
    <row r="24" spans="1:9" ht="14.25" hidden="1" customHeight="1" thickBot="1">
      <c r="A24" s="44" t="s">
        <v>8</v>
      </c>
      <c r="B24" s="477"/>
      <c r="C24" s="480"/>
      <c r="D24" s="481"/>
      <c r="E24" s="475"/>
      <c r="F24" s="473"/>
      <c r="G24" s="473"/>
      <c r="H24" s="473"/>
      <c r="I24" s="473"/>
    </row>
    <row r="25" spans="1:9" ht="45" hidden="1" customHeight="1" thickBot="1">
      <c r="A25" s="44" t="s">
        <v>9</v>
      </c>
      <c r="B25" s="43"/>
      <c r="C25" s="46"/>
      <c r="D25" s="46"/>
      <c r="E25" s="43"/>
      <c r="F25" s="473"/>
      <c r="G25" s="473"/>
      <c r="H25" s="473"/>
      <c r="I25" s="473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3"/>
      <c r="G26" s="473"/>
      <c r="H26" s="473"/>
      <c r="I26" s="473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3"/>
      <c r="G27" s="473"/>
      <c r="H27" s="473"/>
      <c r="I27" s="473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3"/>
      <c r="G28" s="473"/>
      <c r="H28" s="473"/>
      <c r="I28" s="473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3"/>
      <c r="G29" s="473"/>
      <c r="H29" s="473"/>
      <c r="I29" s="473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3"/>
      <c r="G30" s="473"/>
      <c r="H30" s="473"/>
      <c r="I30" s="473"/>
    </row>
    <row r="31" spans="1:9" ht="14.25">
      <c r="A31" s="475" t="s">
        <v>15</v>
      </c>
      <c r="B31" s="475"/>
      <c r="C31" s="475"/>
      <c r="D31" s="475"/>
      <c r="E31" s="475"/>
      <c r="F31" s="473"/>
      <c r="G31" s="473"/>
      <c r="H31" s="473"/>
      <c r="I31" s="473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3"/>
      <c r="G32" s="473"/>
      <c r="H32" s="473"/>
      <c r="I32" s="473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3"/>
      <c r="G33" s="473"/>
      <c r="H33" s="473"/>
      <c r="I33" s="473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3"/>
      <c r="G34" s="473"/>
      <c r="H34" s="473"/>
      <c r="I34" s="473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3"/>
      <c r="G35" s="473"/>
      <c r="H35" s="473"/>
      <c r="I35" s="473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3"/>
      <c r="G36" s="473"/>
      <c r="H36" s="473"/>
      <c r="I36" s="473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3"/>
      <c r="G37" s="473"/>
      <c r="H37" s="473"/>
      <c r="I37" s="473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3"/>
      <c r="G38" s="473"/>
      <c r="H38" s="473"/>
      <c r="I38" s="473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3"/>
      <c r="G39" s="473"/>
      <c r="H39" s="473"/>
      <c r="I39" s="473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3"/>
      <c r="G40" s="473"/>
      <c r="H40" s="473"/>
      <c r="I40" s="473"/>
    </row>
    <row r="41" spans="1:9" ht="14.25">
      <c r="A41" s="475" t="s">
        <v>25</v>
      </c>
      <c r="B41" s="475"/>
      <c r="C41" s="475"/>
      <c r="D41" s="475"/>
      <c r="E41" s="475"/>
      <c r="F41" s="473"/>
      <c r="G41" s="473"/>
      <c r="H41" s="473"/>
      <c r="I41" s="473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3"/>
      <c r="G42" s="473"/>
      <c r="H42" s="473"/>
      <c r="I42" s="473"/>
    </row>
    <row r="43" spans="1:9" ht="63" hidden="1" customHeight="1" thickBot="1">
      <c r="A43" s="44" t="s">
        <v>34</v>
      </c>
      <c r="B43" s="43"/>
      <c r="C43" s="46"/>
      <c r="D43" s="46"/>
      <c r="E43" s="43"/>
      <c r="F43" s="473"/>
      <c r="G43" s="473"/>
      <c r="H43" s="473"/>
      <c r="I43" s="473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3"/>
      <c r="G44" s="473"/>
      <c r="H44" s="473"/>
      <c r="I44" s="473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3"/>
      <c r="G45" s="473"/>
      <c r="H45" s="473"/>
      <c r="I45" s="473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3"/>
      <c r="G46" s="473"/>
      <c r="H46" s="473"/>
      <c r="I46" s="473"/>
    </row>
    <row r="47" spans="1:9" ht="14.25">
      <c r="A47" s="475" t="s">
        <v>38</v>
      </c>
      <c r="B47" s="475"/>
      <c r="C47" s="475"/>
      <c r="D47" s="475"/>
      <c r="E47" s="475"/>
      <c r="F47" s="473"/>
      <c r="G47" s="473"/>
      <c r="H47" s="473"/>
      <c r="I47" s="473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3"/>
      <c r="G48" s="473"/>
      <c r="H48" s="473"/>
      <c r="I48" s="473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3"/>
      <c r="G49" s="473"/>
      <c r="H49" s="473"/>
      <c r="I49" s="473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3"/>
      <c r="G50" s="473"/>
      <c r="H50" s="473"/>
      <c r="I50" s="473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3"/>
      <c r="G51" s="473"/>
      <c r="H51" s="473"/>
      <c r="I51" s="473"/>
    </row>
    <row r="52" spans="1:9" ht="14.25" hidden="1">
      <c r="A52" s="475" t="s">
        <v>43</v>
      </c>
      <c r="B52" s="475"/>
      <c r="C52" s="475"/>
      <c r="D52" s="475"/>
      <c r="E52" s="475"/>
      <c r="F52" s="473"/>
      <c r="G52" s="473"/>
      <c r="H52" s="473"/>
      <c r="I52" s="473"/>
    </row>
    <row r="53" spans="1:9" ht="63" hidden="1" customHeight="1" thickBot="1">
      <c r="A53" s="44" t="s">
        <v>44</v>
      </c>
      <c r="B53" s="43"/>
      <c r="C53" s="46"/>
      <c r="D53" s="46"/>
      <c r="E53" s="43"/>
      <c r="F53" s="473"/>
      <c r="G53" s="473"/>
      <c r="H53" s="473"/>
      <c r="I53" s="473"/>
    </row>
    <row r="54" spans="1:9" ht="14.25">
      <c r="A54" s="475" t="s">
        <v>45</v>
      </c>
      <c r="B54" s="475"/>
      <c r="C54" s="475"/>
      <c r="D54" s="475"/>
      <c r="E54" s="475"/>
      <c r="F54" s="473"/>
      <c r="G54" s="473"/>
      <c r="H54" s="473"/>
      <c r="I54" s="473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3"/>
      <c r="G55" s="473"/>
      <c r="H55" s="473"/>
      <c r="I55" s="473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3"/>
      <c r="G56" s="473"/>
      <c r="H56" s="473"/>
      <c r="I56" s="473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3"/>
      <c r="G57" s="473"/>
      <c r="H57" s="473"/>
      <c r="I57" s="473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3"/>
      <c r="G58" s="473"/>
      <c r="H58" s="473"/>
      <c r="I58" s="473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3"/>
      <c r="G59" s="473"/>
      <c r="H59" s="473"/>
      <c r="I59" s="473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3"/>
      <c r="G60" s="473"/>
      <c r="H60" s="473"/>
      <c r="I60" s="473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3"/>
      <c r="G61" s="473"/>
      <c r="H61" s="473"/>
      <c r="I61" s="473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3"/>
      <c r="G62" s="473"/>
      <c r="H62" s="473"/>
      <c r="I62" s="473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3"/>
      <c r="G63" s="473"/>
      <c r="H63" s="473"/>
      <c r="I63" s="473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3"/>
      <c r="G64" s="473"/>
      <c r="H64" s="473"/>
      <c r="I64" s="473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3"/>
      <c r="G65" s="473"/>
      <c r="H65" s="473"/>
      <c r="I65" s="473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3"/>
      <c r="G66" s="473"/>
      <c r="H66" s="473"/>
      <c r="I66" s="473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3"/>
      <c r="G67" s="473"/>
      <c r="H67" s="473"/>
      <c r="I67" s="473"/>
    </row>
    <row r="68" spans="1:9" ht="14.25">
      <c r="A68" s="475" t="s">
        <v>93</v>
      </c>
      <c r="B68" s="475"/>
      <c r="C68" s="475"/>
      <c r="D68" s="475"/>
      <c r="E68" s="475"/>
      <c r="F68" s="473"/>
      <c r="G68" s="473"/>
      <c r="H68" s="473"/>
      <c r="I68" s="473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3"/>
      <c r="G69" s="473"/>
      <c r="H69" s="473"/>
      <c r="I69" s="473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3"/>
      <c r="G70" s="473"/>
      <c r="H70" s="473"/>
      <c r="I70" s="473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3"/>
      <c r="G71" s="473"/>
      <c r="H71" s="473"/>
      <c r="I71" s="473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3"/>
      <c r="G72" s="473"/>
      <c r="H72" s="473"/>
      <c r="I72" s="473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3"/>
      <c r="G73" s="473"/>
      <c r="H73" s="473"/>
      <c r="I73" s="473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3"/>
      <c r="G74" s="473"/>
      <c r="H74" s="473"/>
      <c r="I74" s="473"/>
    </row>
    <row r="75" spans="1:9" ht="14.25">
      <c r="A75" s="475" t="s">
        <v>100</v>
      </c>
      <c r="B75" s="475"/>
      <c r="C75" s="475"/>
      <c r="D75" s="475"/>
      <c r="E75" s="475"/>
      <c r="F75" s="473"/>
      <c r="G75" s="473"/>
      <c r="H75" s="473"/>
      <c r="I75" s="473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3"/>
      <c r="G76" s="473"/>
      <c r="H76" s="473"/>
      <c r="I76" s="473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3"/>
      <c r="G77" s="473"/>
      <c r="H77" s="473"/>
      <c r="I77" s="473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3"/>
      <c r="G78" s="473"/>
      <c r="H78" s="473"/>
      <c r="I78" s="473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3"/>
      <c r="G79" s="473"/>
      <c r="H79" s="473"/>
      <c r="I79" s="473"/>
    </row>
    <row r="80" spans="1:9" ht="14.25">
      <c r="A80" s="475" t="s">
        <v>105</v>
      </c>
      <c r="B80" s="475"/>
      <c r="C80" s="475"/>
      <c r="D80" s="475"/>
      <c r="E80" s="475"/>
      <c r="F80" s="473"/>
      <c r="G80" s="473"/>
      <c r="H80" s="473"/>
      <c r="I80" s="473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3"/>
      <c r="G81" s="473"/>
      <c r="H81" s="473"/>
      <c r="I81" s="473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3"/>
      <c r="G82" s="473"/>
      <c r="H82" s="473"/>
      <c r="I82" s="473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3"/>
      <c r="G83" s="473"/>
      <c r="H83" s="473"/>
      <c r="I83" s="473"/>
    </row>
    <row r="84" spans="1:9" ht="14.25" hidden="1">
      <c r="A84" s="475" t="s">
        <v>109</v>
      </c>
      <c r="B84" s="475"/>
      <c r="C84" s="475"/>
      <c r="D84" s="475"/>
      <c r="E84" s="475"/>
      <c r="F84" s="475"/>
      <c r="G84" s="473"/>
      <c r="H84" s="473"/>
      <c r="I84" s="473"/>
    </row>
    <row r="85" spans="1:9" ht="30.75" hidden="1" customHeight="1" thickBot="1">
      <c r="A85" s="44" t="s">
        <v>110</v>
      </c>
      <c r="B85" s="43"/>
      <c r="C85" s="46"/>
      <c r="D85" s="46"/>
      <c r="E85" s="477"/>
      <c r="F85" s="477"/>
      <c r="G85" s="473"/>
      <c r="H85" s="473"/>
      <c r="I85" s="473"/>
    </row>
    <row r="86" spans="1:9" ht="30" hidden="1" customHeight="1" thickBot="1">
      <c r="A86" s="44" t="s">
        <v>111</v>
      </c>
      <c r="B86" s="43"/>
      <c r="C86" s="46"/>
      <c r="D86" s="46"/>
      <c r="E86" s="475"/>
      <c r="F86" s="475"/>
      <c r="G86" s="473"/>
      <c r="H86" s="473"/>
      <c r="I86" s="473"/>
    </row>
    <row r="87" spans="1:9" ht="30.75" hidden="1" customHeight="1" thickBot="1">
      <c r="A87" s="44" t="s">
        <v>112</v>
      </c>
      <c r="B87" s="43"/>
      <c r="C87" s="46"/>
      <c r="D87" s="46"/>
      <c r="E87" s="475"/>
      <c r="F87" s="475"/>
      <c r="G87" s="473"/>
      <c r="H87" s="473"/>
      <c r="I87" s="473"/>
    </row>
    <row r="88" spans="1:9" ht="14.25" hidden="1">
      <c r="A88" s="475" t="s">
        <v>133</v>
      </c>
      <c r="B88" s="475"/>
      <c r="C88" s="475"/>
      <c r="D88" s="475"/>
      <c r="E88" s="475"/>
      <c r="F88" s="478"/>
      <c r="G88" s="478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3"/>
      <c r="G89" s="473"/>
      <c r="H89" s="473"/>
      <c r="I89" s="473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3"/>
      <c r="G90" s="473"/>
      <c r="H90" s="473"/>
      <c r="I90" s="473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3"/>
      <c r="G91" s="473"/>
      <c r="H91" s="473"/>
      <c r="I91" s="473"/>
    </row>
    <row r="92" spans="1:9" ht="14.25">
      <c r="A92" s="475" t="s">
        <v>137</v>
      </c>
      <c r="B92" s="475"/>
      <c r="C92" s="475"/>
      <c r="D92" s="475"/>
      <c r="E92" s="475"/>
      <c r="F92" s="473"/>
      <c r="G92" s="473"/>
      <c r="H92" s="473"/>
      <c r="I92" s="473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3"/>
      <c r="G93" s="473"/>
      <c r="H93" s="473"/>
      <c r="I93" s="473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3"/>
      <c r="G94" s="473"/>
      <c r="H94" s="473"/>
      <c r="I94" s="473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3"/>
      <c r="G95" s="473"/>
      <c r="H95" s="473"/>
      <c r="I95" s="473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3"/>
      <c r="G96" s="473"/>
      <c r="H96" s="473"/>
      <c r="I96" s="473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3"/>
      <c r="G97" s="473"/>
      <c r="H97" s="473"/>
      <c r="I97" s="473"/>
    </row>
    <row r="98" spans="1:9" ht="14.25" hidden="1">
      <c r="A98" s="475" t="s">
        <v>143</v>
      </c>
      <c r="B98" s="475"/>
      <c r="C98" s="475"/>
      <c r="D98" s="475"/>
      <c r="E98" s="475"/>
      <c r="F98" s="473"/>
      <c r="G98" s="473"/>
      <c r="H98" s="473"/>
      <c r="I98" s="473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3"/>
      <c r="G99" s="473"/>
      <c r="H99" s="473"/>
      <c r="I99" s="473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3"/>
      <c r="G100" s="473"/>
      <c r="H100" s="473"/>
      <c r="I100" s="473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3"/>
      <c r="G101" s="473"/>
      <c r="H101" s="473"/>
      <c r="I101" s="473"/>
    </row>
    <row r="102" spans="1:9" ht="14.25">
      <c r="A102" s="475" t="s">
        <v>147</v>
      </c>
      <c r="B102" s="475"/>
      <c r="C102" s="475"/>
      <c r="D102" s="475"/>
      <c r="E102" s="475"/>
      <c r="F102" s="473"/>
      <c r="G102" s="473"/>
      <c r="H102" s="473"/>
      <c r="I102" s="473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3"/>
      <c r="G103" s="473"/>
      <c r="H103" s="473"/>
      <c r="I103" s="473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3"/>
      <c r="G104" s="473"/>
      <c r="H104" s="473"/>
      <c r="I104" s="473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3"/>
      <c r="G105" s="473"/>
      <c r="H105" s="473"/>
      <c r="I105" s="473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3"/>
      <c r="G106" s="473"/>
      <c r="H106" s="473"/>
      <c r="I106" s="473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3"/>
      <c r="G107" s="473"/>
      <c r="H107" s="473"/>
      <c r="I107" s="473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3"/>
      <c r="G108" s="473"/>
      <c r="H108" s="473"/>
      <c r="I108" s="473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3"/>
      <c r="G109" s="473"/>
      <c r="H109" s="473"/>
      <c r="I109" s="473"/>
    </row>
    <row r="110" spans="1:9" ht="27" customHeight="1">
      <c r="A110" s="474" t="s">
        <v>154</v>
      </c>
      <c r="B110" s="475"/>
      <c r="C110" s="476">
        <f>C109+авар1!C23</f>
        <v>0</v>
      </c>
      <c r="D110" s="476">
        <f>D109+авар1!D23</f>
        <v>1.7118999999999998</v>
      </c>
      <c r="E110" s="475"/>
      <c r="F110" s="473"/>
      <c r="G110" s="473"/>
      <c r="H110" s="473"/>
      <c r="I110" s="473"/>
    </row>
    <row r="111" spans="1:9" ht="16.5" customHeight="1">
      <c r="A111" s="474"/>
      <c r="B111" s="475"/>
      <c r="C111" s="476"/>
      <c r="D111" s="476"/>
      <c r="E111" s="475"/>
      <c r="F111" s="473"/>
      <c r="G111" s="473"/>
      <c r="H111" s="473"/>
      <c r="I111" s="473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8"/>
      <c r="G8" s="499"/>
      <c r="H8" s="499"/>
      <c r="I8" s="499"/>
    </row>
    <row r="9" spans="1:9" ht="29.25" thickBot="1">
      <c r="A9" s="489"/>
      <c r="B9" s="489"/>
      <c r="C9" s="8" t="s">
        <v>577</v>
      </c>
      <c r="D9" s="490"/>
      <c r="E9" s="489"/>
      <c r="F9" s="498"/>
      <c r="G9" s="499"/>
      <c r="H9" s="499"/>
      <c r="I9" s="499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8"/>
      <c r="G10" s="499"/>
      <c r="H10" s="499"/>
      <c r="I10" s="499"/>
    </row>
    <row r="11" spans="1:9" ht="15" thickBot="1">
      <c r="A11" s="485" t="s">
        <v>580</v>
      </c>
      <c r="B11" s="486"/>
      <c r="C11" s="486"/>
      <c r="D11" s="486"/>
      <c r="E11" s="487"/>
      <c r="F11" s="498"/>
      <c r="G11" s="499"/>
      <c r="H11" s="499"/>
      <c r="I11" s="499"/>
    </row>
    <row r="12" spans="1:9" ht="19.5" customHeight="1">
      <c r="A12" s="511" t="s">
        <v>581</v>
      </c>
      <c r="B12" s="513"/>
      <c r="C12" s="509">
        <f>D12*B12*12/1000</f>
        <v>0</v>
      </c>
      <c r="D12" s="509">
        <v>7.7299999999999994E-2</v>
      </c>
      <c r="E12" s="513"/>
      <c r="F12" s="498"/>
      <c r="G12" s="499"/>
      <c r="H12" s="499"/>
      <c r="I12" s="499"/>
    </row>
    <row r="13" spans="1:9" ht="13.5" customHeight="1" thickBot="1">
      <c r="A13" s="512"/>
      <c r="B13" s="514"/>
      <c r="C13" s="510"/>
      <c r="D13" s="510"/>
      <c r="E13" s="514"/>
      <c r="F13" s="498"/>
      <c r="G13" s="499"/>
      <c r="H13" s="499"/>
      <c r="I13" s="499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8"/>
      <c r="G14" s="499"/>
      <c r="H14" s="499"/>
      <c r="I14" s="499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8"/>
      <c r="G15" s="499"/>
      <c r="H15" s="499"/>
      <c r="I15" s="499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8"/>
      <c r="G16" s="499"/>
      <c r="H16" s="499"/>
      <c r="I16" s="499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8"/>
      <c r="G17" s="499"/>
      <c r="H17" s="499"/>
      <c r="I17" s="499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8"/>
      <c r="G18" s="499"/>
      <c r="H18" s="499"/>
      <c r="I18" s="499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8"/>
      <c r="G19" s="499"/>
      <c r="H19" s="499"/>
      <c r="I19" s="499"/>
    </row>
    <row r="20" spans="1:9" ht="28.5" customHeight="1" thickBot="1">
      <c r="A20" s="485" t="s">
        <v>5</v>
      </c>
      <c r="B20" s="486"/>
      <c r="C20" s="486"/>
      <c r="D20" s="486"/>
      <c r="E20" s="487"/>
      <c r="F20" s="498"/>
      <c r="G20" s="499"/>
      <c r="H20" s="499"/>
      <c r="I20" s="499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8"/>
      <c r="G21" s="499"/>
      <c r="H21" s="499"/>
      <c r="I21" s="499"/>
    </row>
    <row r="22" spans="1:9" ht="13.5" customHeight="1">
      <c r="A22" s="27" t="s">
        <v>7</v>
      </c>
      <c r="B22" s="507"/>
      <c r="C22" s="509">
        <f>D22*B22*12/1000</f>
        <v>0</v>
      </c>
      <c r="D22" s="509">
        <v>3.2000000000000002E-3</v>
      </c>
      <c r="E22" s="488"/>
      <c r="F22" s="498"/>
      <c r="G22" s="499"/>
      <c r="H22" s="499"/>
      <c r="I22" s="499"/>
    </row>
    <row r="23" spans="1:9" ht="14.25" customHeight="1" thickBot="1">
      <c r="A23" s="13" t="s">
        <v>8</v>
      </c>
      <c r="B23" s="508"/>
      <c r="C23" s="510"/>
      <c r="D23" s="510"/>
      <c r="E23" s="490"/>
      <c r="F23" s="498"/>
      <c r="G23" s="499"/>
      <c r="H23" s="499"/>
      <c r="I23" s="499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8"/>
      <c r="G24" s="499"/>
      <c r="H24" s="499"/>
      <c r="I24" s="499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8"/>
      <c r="G25" s="499"/>
      <c r="H25" s="499"/>
      <c r="I25" s="499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8"/>
      <c r="G26" s="499"/>
      <c r="H26" s="499"/>
      <c r="I26" s="499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8"/>
      <c r="G27" s="499"/>
      <c r="H27" s="499"/>
      <c r="I27" s="499"/>
    </row>
    <row r="28" spans="1:9" ht="15" thickBot="1">
      <c r="A28" s="485" t="s">
        <v>15</v>
      </c>
      <c r="B28" s="486"/>
      <c r="C28" s="486"/>
      <c r="D28" s="486"/>
      <c r="E28" s="487"/>
      <c r="F28" s="498"/>
      <c r="G28" s="499"/>
      <c r="H28" s="499"/>
      <c r="I28" s="499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8"/>
      <c r="G29" s="499"/>
      <c r="H29" s="499"/>
      <c r="I29" s="499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8"/>
      <c r="G30" s="499"/>
      <c r="H30" s="499"/>
      <c r="I30" s="499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8"/>
      <c r="G31" s="499"/>
      <c r="H31" s="499"/>
      <c r="I31" s="499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8"/>
      <c r="G32" s="499"/>
      <c r="H32" s="499"/>
      <c r="I32" s="499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8"/>
      <c r="G33" s="499"/>
      <c r="H33" s="499"/>
      <c r="I33" s="499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8"/>
      <c r="G34" s="499"/>
      <c r="H34" s="499"/>
      <c r="I34" s="499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8"/>
      <c r="G35" s="499"/>
      <c r="H35" s="499"/>
      <c r="I35" s="499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8"/>
      <c r="G36" s="499"/>
      <c r="H36" s="499"/>
      <c r="I36" s="499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8"/>
      <c r="G37" s="499"/>
      <c r="H37" s="499"/>
      <c r="I37" s="499"/>
    </row>
    <row r="38" spans="1:9" ht="15" thickBot="1">
      <c r="A38" s="485" t="s">
        <v>25</v>
      </c>
      <c r="B38" s="486"/>
      <c r="C38" s="486"/>
      <c r="D38" s="486"/>
      <c r="E38" s="487"/>
      <c r="F38" s="498"/>
      <c r="G38" s="499"/>
      <c r="H38" s="499"/>
      <c r="I38" s="499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8"/>
      <c r="G39" s="499"/>
      <c r="H39" s="499"/>
      <c r="I39" s="499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8"/>
      <c r="G40" s="499"/>
      <c r="H40" s="499"/>
      <c r="I40" s="499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8"/>
      <c r="G41" s="499"/>
      <c r="H41" s="499"/>
      <c r="I41" s="499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8"/>
      <c r="G42" s="499"/>
      <c r="H42" s="499"/>
      <c r="I42" s="499"/>
    </row>
    <row r="43" spans="1:9" ht="15" thickBot="1">
      <c r="A43" s="485" t="s">
        <v>38</v>
      </c>
      <c r="B43" s="486"/>
      <c r="C43" s="486"/>
      <c r="D43" s="486"/>
      <c r="E43" s="487"/>
      <c r="F43" s="498"/>
      <c r="G43" s="499"/>
      <c r="H43" s="499"/>
      <c r="I43" s="499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8"/>
      <c r="G44" s="499"/>
      <c r="H44" s="499"/>
      <c r="I44" s="499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8"/>
      <c r="G45" s="499"/>
      <c r="H45" s="499"/>
      <c r="I45" s="499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8"/>
      <c r="G46" s="499"/>
      <c r="H46" s="499"/>
      <c r="I46" s="499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8"/>
      <c r="G47" s="499"/>
      <c r="H47" s="499"/>
      <c r="I47" s="499"/>
    </row>
    <row r="48" spans="1:9" ht="15" thickBot="1">
      <c r="A48" s="485" t="s">
        <v>43</v>
      </c>
      <c r="B48" s="486"/>
      <c r="C48" s="486"/>
      <c r="D48" s="486"/>
      <c r="E48" s="487"/>
      <c r="F48" s="498"/>
      <c r="G48" s="499"/>
      <c r="H48" s="499"/>
      <c r="I48" s="499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8"/>
      <c r="G49" s="499"/>
      <c r="H49" s="499"/>
      <c r="I49" s="499"/>
    </row>
    <row r="50" spans="1:9" ht="15" thickBot="1">
      <c r="A50" s="485" t="s">
        <v>45</v>
      </c>
      <c r="B50" s="486"/>
      <c r="C50" s="486"/>
      <c r="D50" s="486"/>
      <c r="E50" s="487"/>
      <c r="F50" s="498"/>
      <c r="G50" s="499"/>
      <c r="H50" s="499"/>
      <c r="I50" s="499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8"/>
      <c r="G51" s="499"/>
      <c r="H51" s="499"/>
      <c r="I51" s="499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8"/>
      <c r="G52" s="499"/>
      <c r="H52" s="499"/>
      <c r="I52" s="499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8"/>
      <c r="G53" s="499"/>
      <c r="H53" s="499"/>
      <c r="I53" s="499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8"/>
      <c r="G54" s="499"/>
      <c r="H54" s="499"/>
      <c r="I54" s="499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8"/>
      <c r="G55" s="499"/>
      <c r="H55" s="499"/>
      <c r="I55" s="499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8"/>
      <c r="G56" s="499"/>
      <c r="H56" s="499"/>
      <c r="I56" s="499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8"/>
      <c r="G57" s="499"/>
      <c r="H57" s="499"/>
      <c r="I57" s="499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8"/>
      <c r="G58" s="499"/>
      <c r="H58" s="499"/>
      <c r="I58" s="499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8"/>
      <c r="G59" s="499"/>
      <c r="H59" s="499"/>
      <c r="I59" s="499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8"/>
      <c r="G60" s="499"/>
      <c r="H60" s="499"/>
      <c r="I60" s="499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8"/>
      <c r="G61" s="499"/>
      <c r="H61" s="499"/>
      <c r="I61" s="499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8"/>
      <c r="G62" s="499"/>
      <c r="H62" s="499"/>
      <c r="I62" s="499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8"/>
      <c r="G63" s="499"/>
      <c r="H63" s="499"/>
      <c r="I63" s="499"/>
    </row>
    <row r="64" spans="1:9" ht="15" thickBot="1">
      <c r="A64" s="485" t="s">
        <v>93</v>
      </c>
      <c r="B64" s="486"/>
      <c r="C64" s="486"/>
      <c r="D64" s="486"/>
      <c r="E64" s="487"/>
      <c r="F64" s="498"/>
      <c r="G64" s="499"/>
      <c r="H64" s="499"/>
      <c r="I64" s="499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8"/>
      <c r="G65" s="499"/>
      <c r="H65" s="499"/>
      <c r="I65" s="499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8"/>
      <c r="G66" s="499"/>
      <c r="H66" s="499"/>
      <c r="I66" s="499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8"/>
      <c r="G67" s="499"/>
      <c r="H67" s="499"/>
      <c r="I67" s="499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8"/>
      <c r="G68" s="499"/>
      <c r="H68" s="499"/>
      <c r="I68" s="499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8"/>
      <c r="G69" s="499"/>
      <c r="H69" s="499"/>
      <c r="I69" s="499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8"/>
      <c r="G70" s="499"/>
      <c r="H70" s="499"/>
      <c r="I70" s="499"/>
    </row>
    <row r="71" spans="1:9" ht="15" thickBot="1">
      <c r="A71" s="485" t="s">
        <v>100</v>
      </c>
      <c r="B71" s="486"/>
      <c r="C71" s="486"/>
      <c r="D71" s="486"/>
      <c r="E71" s="487"/>
      <c r="F71" s="498"/>
      <c r="G71" s="499"/>
      <c r="H71" s="499"/>
      <c r="I71" s="499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8"/>
      <c r="G72" s="499"/>
      <c r="H72" s="499"/>
      <c r="I72" s="499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8"/>
      <c r="G73" s="499"/>
      <c r="H73" s="499"/>
      <c r="I73" s="499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8"/>
      <c r="G74" s="499"/>
      <c r="H74" s="499"/>
      <c r="I74" s="499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8"/>
      <c r="G75" s="499"/>
      <c r="H75" s="499"/>
      <c r="I75" s="499"/>
    </row>
    <row r="76" spans="1:9" ht="15" thickBot="1">
      <c r="A76" s="485" t="s">
        <v>105</v>
      </c>
      <c r="B76" s="486"/>
      <c r="C76" s="486"/>
      <c r="D76" s="486"/>
      <c r="E76" s="487"/>
      <c r="F76" s="498"/>
      <c r="G76" s="499"/>
      <c r="H76" s="499"/>
      <c r="I76" s="499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8"/>
      <c r="G77" s="499"/>
      <c r="H77" s="499"/>
      <c r="I77" s="499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8"/>
      <c r="G78" s="499"/>
      <c r="H78" s="499"/>
      <c r="I78" s="499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8"/>
      <c r="G79" s="499"/>
      <c r="H79" s="499"/>
      <c r="I79" s="499"/>
    </row>
    <row r="80" spans="1:9" ht="15" hidden="1" thickBot="1">
      <c r="A80" s="502" t="s">
        <v>109</v>
      </c>
      <c r="B80" s="503"/>
      <c r="C80" s="503"/>
      <c r="D80" s="503"/>
      <c r="E80" s="503"/>
      <c r="F80" s="504"/>
      <c r="G80" s="498"/>
      <c r="H80" s="499"/>
      <c r="I80" s="499"/>
    </row>
    <row r="81" spans="1:9" ht="30" hidden="1" customHeight="1" thickBot="1">
      <c r="A81" s="13" t="s">
        <v>110</v>
      </c>
      <c r="B81" s="11"/>
      <c r="C81" s="14"/>
      <c r="D81" s="14"/>
      <c r="E81" s="505"/>
      <c r="F81" s="506"/>
      <c r="G81" s="498"/>
      <c r="H81" s="499"/>
      <c r="I81" s="499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8"/>
      <c r="H82" s="499"/>
      <c r="I82" s="499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0"/>
      <c r="H83" s="501"/>
      <c r="I83" s="501"/>
    </row>
    <row r="84" spans="1:9" ht="15" thickBot="1">
      <c r="A84" s="485" t="s">
        <v>137</v>
      </c>
      <c r="B84" s="486"/>
      <c r="C84" s="486"/>
      <c r="D84" s="486"/>
      <c r="E84" s="487"/>
      <c r="F84" s="498"/>
      <c r="G84" s="499"/>
      <c r="H84" s="499"/>
      <c r="I84" s="499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8"/>
      <c r="G85" s="499"/>
      <c r="H85" s="499"/>
      <c r="I85" s="499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8"/>
      <c r="G86" s="499"/>
      <c r="H86" s="499"/>
      <c r="I86" s="499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8"/>
      <c r="G87" s="499"/>
      <c r="H87" s="499"/>
      <c r="I87" s="499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8"/>
      <c r="G88" s="499"/>
      <c r="H88" s="499"/>
      <c r="I88" s="499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8"/>
      <c r="G89" s="499"/>
      <c r="H89" s="499"/>
      <c r="I89" s="499"/>
    </row>
    <row r="90" spans="1:9" ht="15" hidden="1" thickBot="1">
      <c r="A90" s="485" t="s">
        <v>143</v>
      </c>
      <c r="B90" s="486"/>
      <c r="C90" s="486"/>
      <c r="D90" s="486"/>
      <c r="E90" s="487"/>
      <c r="F90" s="498"/>
      <c r="G90" s="499"/>
      <c r="H90" s="499"/>
      <c r="I90" s="499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8"/>
      <c r="G91" s="499"/>
      <c r="H91" s="499"/>
      <c r="I91" s="499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8"/>
      <c r="G92" s="499"/>
      <c r="H92" s="499"/>
      <c r="I92" s="499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8"/>
      <c r="G93" s="499"/>
      <c r="H93" s="499"/>
      <c r="I93" s="499"/>
    </row>
    <row r="94" spans="1:9" ht="15" thickBot="1">
      <c r="A94" s="485" t="s">
        <v>147</v>
      </c>
      <c r="B94" s="486"/>
      <c r="C94" s="486"/>
      <c r="D94" s="486"/>
      <c r="E94" s="487"/>
      <c r="F94" s="498"/>
      <c r="G94" s="499"/>
      <c r="H94" s="499"/>
      <c r="I94" s="499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8"/>
      <c r="G95" s="499"/>
      <c r="H95" s="499"/>
      <c r="I95" s="499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8"/>
      <c r="G96" s="499"/>
      <c r="H96" s="499"/>
      <c r="I96" s="499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8"/>
      <c r="G97" s="499"/>
      <c r="H97" s="499"/>
      <c r="I97" s="499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8"/>
      <c r="G98" s="499"/>
      <c r="H98" s="499"/>
      <c r="I98" s="499"/>
    </row>
    <row r="99" spans="1:9" ht="27" customHeight="1">
      <c r="A99" s="494" t="s">
        <v>154</v>
      </c>
      <c r="B99" s="488"/>
      <c r="C99" s="496">
        <f>C98+небл.ж1!C25</f>
        <v>0</v>
      </c>
      <c r="D99" s="496">
        <f>D98+небл.ж1!D25</f>
        <v>2.7232999999999992</v>
      </c>
      <c r="E99" s="488"/>
      <c r="F99" s="498"/>
      <c r="G99" s="499"/>
      <c r="H99" s="499"/>
      <c r="I99" s="499"/>
    </row>
    <row r="100" spans="1:9" ht="13.5" customHeight="1" thickBot="1">
      <c r="A100" s="495"/>
      <c r="B100" s="490"/>
      <c r="C100" s="497"/>
      <c r="D100" s="497"/>
      <c r="E100" s="490"/>
      <c r="F100" s="498"/>
      <c r="G100" s="499"/>
      <c r="H100" s="499"/>
      <c r="I100" s="499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511" t="s">
        <v>581</v>
      </c>
      <c r="B13" s="513"/>
      <c r="C13" s="509">
        <f>D13*B13*12/1000</f>
        <v>0</v>
      </c>
      <c r="D13" s="509">
        <v>0.12479999999999999</v>
      </c>
      <c r="E13" s="513"/>
      <c r="F13" s="498"/>
    </row>
    <row r="14" spans="1:6" ht="13.5" customHeight="1" thickBot="1">
      <c r="A14" s="512"/>
      <c r="B14" s="514"/>
      <c r="C14" s="510"/>
      <c r="D14" s="510"/>
      <c r="E14" s="514"/>
      <c r="F14" s="498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511" t="s">
        <v>2</v>
      </c>
      <c r="B18" s="513"/>
      <c r="C18" s="509">
        <f>D18*B18*12/1000</f>
        <v>0</v>
      </c>
      <c r="D18" s="509">
        <v>0.02</v>
      </c>
      <c r="E18" s="513"/>
      <c r="F18" s="498"/>
    </row>
    <row r="19" spans="1:6" ht="13.5" customHeight="1" thickBot="1">
      <c r="A19" s="512"/>
      <c r="B19" s="514"/>
      <c r="C19" s="510"/>
      <c r="D19" s="510"/>
      <c r="E19" s="514"/>
      <c r="F19" s="498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9">
        <f>D24*B24*12/1000</f>
        <v>0</v>
      </c>
      <c r="D24" s="509">
        <v>5.0000000000000001E-3</v>
      </c>
      <c r="E24" s="488"/>
      <c r="F24" s="498"/>
    </row>
    <row r="25" spans="1:6" ht="15" customHeight="1" thickBot="1">
      <c r="A25" s="15" t="s">
        <v>8</v>
      </c>
      <c r="B25" s="490"/>
      <c r="C25" s="510"/>
      <c r="D25" s="510"/>
      <c r="E25" s="490"/>
      <c r="F25" s="498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511" t="s">
        <v>110</v>
      </c>
      <c r="B76" s="488"/>
      <c r="C76" s="509">
        <v>0</v>
      </c>
      <c r="D76" s="509">
        <v>0.13400000000000001</v>
      </c>
      <c r="E76" s="515"/>
      <c r="F76" s="516"/>
    </row>
    <row r="77" spans="1:6" ht="13.5" thickBot="1">
      <c r="A77" s="512"/>
      <c r="B77" s="490"/>
      <c r="C77" s="510"/>
      <c r="D77" s="510"/>
      <c r="E77" s="502"/>
      <c r="F77" s="504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A30:E30"/>
    <mergeCell ref="A39:E39"/>
    <mergeCell ref="A45:E45"/>
    <mergeCell ref="A50:E50"/>
    <mergeCell ref="E76:F77"/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1" t="s">
        <v>343</v>
      </c>
      <c r="B3" s="521"/>
      <c r="C3" s="521"/>
      <c r="D3" s="521"/>
      <c r="E3" s="521"/>
      <c r="F3" s="118"/>
    </row>
    <row r="4" spans="1:14" ht="15">
      <c r="A4" s="522" t="s">
        <v>272</v>
      </c>
      <c r="B4" s="522"/>
      <c r="C4" s="522"/>
      <c r="D4" s="522"/>
      <c r="E4" s="522"/>
      <c r="F4" s="119"/>
    </row>
    <row r="5" spans="1:14" ht="15">
      <c r="A5" s="120"/>
    </row>
    <row r="6" spans="1:14" ht="12.75" customHeight="1">
      <c r="A6" s="523" t="s">
        <v>344</v>
      </c>
      <c r="B6" s="523" t="s">
        <v>345</v>
      </c>
      <c r="C6" s="525" t="s">
        <v>346</v>
      </c>
      <c r="D6" s="526"/>
      <c r="E6" s="527"/>
      <c r="F6" s="121"/>
      <c r="G6" s="42"/>
      <c r="H6" s="42"/>
      <c r="I6" s="42"/>
      <c r="J6" s="530" t="s">
        <v>347</v>
      </c>
      <c r="K6" s="530"/>
      <c r="L6" s="530"/>
      <c r="M6" s="42"/>
    </row>
    <row r="7" spans="1:14" ht="59.25" customHeight="1">
      <c r="A7" s="524"/>
      <c r="B7" s="524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31" t="s">
        <v>358</v>
      </c>
      <c r="D9" s="531"/>
      <c r="E9" s="531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8">
        <f>0.0595*H9</f>
        <v>3.53499615</v>
      </c>
      <c r="D10" s="528"/>
      <c r="E10" s="528"/>
      <c r="F10" s="126">
        <v>3.39</v>
      </c>
    </row>
    <row r="11" spans="1:14" ht="25.5">
      <c r="A11" s="101"/>
      <c r="B11" s="101"/>
      <c r="C11" s="529" t="s">
        <v>360</v>
      </c>
      <c r="D11" s="529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8">
        <f>(J9+K9)*0.00376</f>
        <v>0.42388856320000007</v>
      </c>
      <c r="D12" s="528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32" t="s">
        <v>363</v>
      </c>
      <c r="E13" s="532"/>
      <c r="F13" s="126"/>
    </row>
    <row r="14" spans="1:14" ht="25.5">
      <c r="A14" s="101" t="s">
        <v>275</v>
      </c>
      <c r="B14" s="101" t="s">
        <v>362</v>
      </c>
      <c r="C14" s="101"/>
      <c r="D14" s="528">
        <f>0.0009*(K9+L9)</f>
        <v>5.2104419999999992E-2</v>
      </c>
      <c r="E14" s="528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9" t="s">
        <v>370</v>
      </c>
      <c r="E19" s="529"/>
      <c r="F19" s="127"/>
    </row>
    <row r="20" spans="1:6" ht="51">
      <c r="A20" s="101" t="s">
        <v>278</v>
      </c>
      <c r="B20" s="101" t="s">
        <v>362</v>
      </c>
      <c r="C20" s="101"/>
      <c r="D20" s="528">
        <f>(K9+L9)*0.00612</f>
        <v>0.35431005599999993</v>
      </c>
      <c r="E20" s="528"/>
      <c r="F20" s="126">
        <v>0.2</v>
      </c>
    </row>
    <row r="21" spans="1:6">
      <c r="A21" s="101"/>
      <c r="B21" s="101"/>
      <c r="C21" s="531" t="s">
        <v>371</v>
      </c>
      <c r="D21" s="531"/>
      <c r="E21" s="531"/>
      <c r="F21" s="125"/>
    </row>
    <row r="22" spans="1:6" ht="25.5">
      <c r="A22" s="101" t="s">
        <v>279</v>
      </c>
      <c r="B22" s="101" t="s">
        <v>362</v>
      </c>
      <c r="C22" s="528">
        <f>0.0043*M9</f>
        <v>0.58544164600000004</v>
      </c>
      <c r="D22" s="528"/>
      <c r="E22" s="528"/>
      <c r="F22" s="126">
        <v>0.36</v>
      </c>
    </row>
    <row r="23" spans="1:6">
      <c r="A23" s="101"/>
      <c r="B23" s="101"/>
      <c r="C23" s="531" t="s">
        <v>372</v>
      </c>
      <c r="D23" s="531"/>
      <c r="E23" s="531"/>
      <c r="F23" s="125"/>
    </row>
    <row r="24" spans="1:6" ht="38.25">
      <c r="A24" s="101" t="s">
        <v>280</v>
      </c>
      <c r="B24" s="101" t="s">
        <v>362</v>
      </c>
      <c r="C24" s="528">
        <f>0.00046*M9</f>
        <v>6.2628641200000001E-2</v>
      </c>
      <c r="D24" s="528"/>
      <c r="E24" s="528"/>
      <c r="F24" s="126">
        <v>0.04</v>
      </c>
    </row>
    <row r="25" spans="1:6">
      <c r="A25" s="101"/>
      <c r="B25" s="101"/>
      <c r="C25" s="531" t="s">
        <v>373</v>
      </c>
      <c r="D25" s="531"/>
      <c r="E25" s="531"/>
      <c r="F25" s="125"/>
    </row>
    <row r="26" spans="1:6" ht="51">
      <c r="A26" s="101" t="s">
        <v>281</v>
      </c>
      <c r="B26" s="101" t="s">
        <v>374</v>
      </c>
      <c r="C26" s="528">
        <f>0.0068*L9</f>
        <v>0.15920772</v>
      </c>
      <c r="D26" s="528"/>
      <c r="E26" s="528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31" t="s">
        <v>375</v>
      </c>
      <c r="D29" s="531"/>
      <c r="E29" s="531"/>
      <c r="F29" s="125"/>
    </row>
    <row r="30" spans="1:6" ht="25.5">
      <c r="A30" s="101" t="s">
        <v>283</v>
      </c>
      <c r="B30" s="101" t="s">
        <v>362</v>
      </c>
      <c r="C30" s="528">
        <f>0.0008*G9</f>
        <v>6.2434160000000002E-2</v>
      </c>
      <c r="D30" s="528"/>
      <c r="E30" s="528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31" t="s">
        <v>376</v>
      </c>
      <c r="D33" s="531"/>
      <c r="E33" s="531"/>
      <c r="F33" s="125"/>
    </row>
    <row r="34" spans="1:8" ht="25.5">
      <c r="A34" s="101" t="s">
        <v>285</v>
      </c>
      <c r="B34" s="101" t="s">
        <v>362</v>
      </c>
      <c r="C34" s="528">
        <f>0.027*M9</f>
        <v>3.6760289400000001</v>
      </c>
      <c r="D34" s="528"/>
      <c r="E34" s="528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31">
        <v>1.6310000000000002E-2</v>
      </c>
      <c r="D37" s="531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8">
        <f>C37*(J9+K9)</f>
        <v>1.8387293792000006</v>
      </c>
      <c r="D38" s="528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31" t="s">
        <v>377</v>
      </c>
      <c r="D39" s="531"/>
      <c r="E39" s="531"/>
      <c r="F39" s="125"/>
    </row>
    <row r="40" spans="1:8" ht="51">
      <c r="A40" s="101" t="s">
        <v>287</v>
      </c>
      <c r="B40" s="101" t="s">
        <v>378</v>
      </c>
      <c r="C40" s="528">
        <f>0.0263*G9</f>
        <v>2.0525230099999998</v>
      </c>
      <c r="D40" s="528"/>
      <c r="E40" s="528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33" t="s">
        <v>263</v>
      </c>
      <c r="B45" s="533"/>
      <c r="C45" s="533"/>
      <c r="D45" s="533"/>
      <c r="E45" s="533"/>
      <c r="F45" s="533"/>
      <c r="G45" s="533"/>
      <c r="H45" s="53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C38:D38"/>
    <mergeCell ref="C39:E39"/>
    <mergeCell ref="C40:E40"/>
    <mergeCell ref="A45:H45"/>
    <mergeCell ref="C30:E30"/>
    <mergeCell ref="C33:E33"/>
    <mergeCell ref="C34:E34"/>
    <mergeCell ref="C37:D37"/>
    <mergeCell ref="C24:E24"/>
    <mergeCell ref="C25:E25"/>
    <mergeCell ref="C26:E26"/>
    <mergeCell ref="C29:E29"/>
    <mergeCell ref="D20:E20"/>
    <mergeCell ref="C21:E21"/>
    <mergeCell ref="C22:E22"/>
    <mergeCell ref="C23:E23"/>
    <mergeCell ref="D14:E14"/>
    <mergeCell ref="D19:E19"/>
    <mergeCell ref="J6:L6"/>
    <mergeCell ref="C9:E9"/>
    <mergeCell ref="C10:E10"/>
    <mergeCell ref="C11:D11"/>
    <mergeCell ref="C12:D12"/>
    <mergeCell ref="D13:E13"/>
    <mergeCell ref="A3:E3"/>
    <mergeCell ref="A4:E4"/>
    <mergeCell ref="A6:A7"/>
    <mergeCell ref="B6:B7"/>
    <mergeCell ref="C6:E6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3" t="s">
        <v>344</v>
      </c>
      <c r="B5" s="523" t="s">
        <v>345</v>
      </c>
      <c r="C5" s="536" t="s">
        <v>346</v>
      </c>
      <c r="D5" s="537"/>
      <c r="E5" s="538"/>
      <c r="F5" s="121"/>
      <c r="H5" s="42"/>
      <c r="I5" s="42"/>
      <c r="J5" s="42"/>
      <c r="K5" s="530" t="s">
        <v>347</v>
      </c>
      <c r="L5" s="530"/>
      <c r="M5" s="530"/>
      <c r="N5" s="42"/>
    </row>
    <row r="6" spans="1:15" ht="51">
      <c r="A6" s="524"/>
      <c r="B6" s="524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31" t="s">
        <v>358</v>
      </c>
      <c r="D8" s="531"/>
      <c r="E8" s="531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8">
        <f>0.0595*I8</f>
        <v>3.53499615</v>
      </c>
      <c r="D9" s="528"/>
      <c r="E9" s="528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9" t="s">
        <v>360</v>
      </c>
      <c r="D10" s="529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8">
        <f>(L8+K8)*0.00376</f>
        <v>0.42388856320000007</v>
      </c>
      <c r="D11" s="528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32" t="s">
        <v>363</v>
      </c>
      <c r="E12" s="532"/>
      <c r="F12" s="126"/>
    </row>
    <row r="13" spans="1:15" ht="25.5">
      <c r="A13" s="101" t="s">
        <v>275</v>
      </c>
      <c r="B13" s="101" t="s">
        <v>362</v>
      </c>
      <c r="C13" s="101"/>
      <c r="D13" s="528">
        <f>0.0009*(M8+L8)</f>
        <v>5.2104419999999992E-2</v>
      </c>
      <c r="E13" s="528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9" t="s">
        <v>370</v>
      </c>
      <c r="E18" s="529"/>
      <c r="F18" s="127"/>
    </row>
    <row r="19" spans="1:6" ht="51">
      <c r="A19" s="101" t="s">
        <v>278</v>
      </c>
      <c r="B19" s="101" t="s">
        <v>362</v>
      </c>
      <c r="C19" s="101"/>
      <c r="D19" s="528">
        <f>(M8+L8)*0.00612</f>
        <v>0.35431005599999993</v>
      </c>
      <c r="E19" s="528"/>
      <c r="F19" s="126">
        <f>D19</f>
        <v>0.35431005599999993</v>
      </c>
    </row>
    <row r="20" spans="1:6" ht="12.75" customHeight="1">
      <c r="A20" s="101"/>
      <c r="B20" s="101"/>
      <c r="C20" s="531" t="s">
        <v>371</v>
      </c>
      <c r="D20" s="531"/>
      <c r="E20" s="531"/>
      <c r="F20" s="125"/>
    </row>
    <row r="21" spans="1:6" ht="25.5">
      <c r="A21" s="101" t="s">
        <v>279</v>
      </c>
      <c r="B21" s="101" t="s">
        <v>362</v>
      </c>
      <c r="C21" s="528">
        <f>0.0043*N8</f>
        <v>0.58544164600000004</v>
      </c>
      <c r="D21" s="528"/>
      <c r="E21" s="528"/>
      <c r="F21" s="126">
        <f>C21</f>
        <v>0.58544164600000004</v>
      </c>
    </row>
    <row r="22" spans="1:6">
      <c r="A22" s="101"/>
      <c r="B22" s="101"/>
      <c r="C22" s="531" t="s">
        <v>372</v>
      </c>
      <c r="D22" s="531"/>
      <c r="E22" s="531"/>
      <c r="F22" s="125"/>
    </row>
    <row r="23" spans="1:6" ht="38.25">
      <c r="A23" s="101" t="s">
        <v>280</v>
      </c>
      <c r="B23" s="101" t="s">
        <v>362</v>
      </c>
      <c r="C23" s="528">
        <f>0.00046*N8</f>
        <v>6.2628641200000001E-2</v>
      </c>
      <c r="D23" s="528"/>
      <c r="E23" s="528"/>
      <c r="F23" s="126">
        <f>C23</f>
        <v>6.2628641200000001E-2</v>
      </c>
    </row>
    <row r="24" spans="1:6">
      <c r="A24" s="101"/>
      <c r="B24" s="101"/>
      <c r="C24" s="531" t="s">
        <v>373</v>
      </c>
      <c r="D24" s="531"/>
      <c r="E24" s="531"/>
      <c r="F24" s="125"/>
    </row>
    <row r="25" spans="1:6" ht="37.5" customHeight="1">
      <c r="A25" s="101" t="s">
        <v>281</v>
      </c>
      <c r="B25" s="101" t="s">
        <v>374</v>
      </c>
      <c r="C25" s="528" t="e">
        <f>0.0068*#REF!</f>
        <v>#REF!</v>
      </c>
      <c r="D25" s="528"/>
      <c r="E25" s="528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31" t="s">
        <v>375</v>
      </c>
      <c r="D28" s="531"/>
      <c r="E28" s="531"/>
      <c r="F28" s="125"/>
    </row>
    <row r="29" spans="1:6" s="55" customFormat="1" ht="26.25" customHeight="1">
      <c r="A29" s="101" t="s">
        <v>283</v>
      </c>
      <c r="B29" s="101" t="s">
        <v>362</v>
      </c>
      <c r="C29" s="528">
        <f>0.0008*N8</f>
        <v>0.10891937600000001</v>
      </c>
      <c r="D29" s="528"/>
      <c r="E29" s="528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31" t="s">
        <v>376</v>
      </c>
      <c r="D32" s="531"/>
      <c r="E32" s="531"/>
      <c r="F32" s="125"/>
    </row>
    <row r="33" spans="1:8" ht="25.5">
      <c r="A33" s="101" t="s">
        <v>285</v>
      </c>
      <c r="B33" s="101" t="s">
        <v>362</v>
      </c>
      <c r="C33" s="528">
        <f>0.027*N8</f>
        <v>3.6760289400000001</v>
      </c>
      <c r="D33" s="528"/>
      <c r="E33" s="528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31">
        <v>1.6310000000000002E-2</v>
      </c>
      <c r="D36" s="531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8">
        <f>C36*(L8+K8)</f>
        <v>1.8387293792000006</v>
      </c>
      <c r="D37" s="528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31" t="s">
        <v>377</v>
      </c>
      <c r="D38" s="531"/>
      <c r="E38" s="531"/>
      <c r="F38" s="125"/>
    </row>
    <row r="39" spans="1:8" ht="51">
      <c r="A39" s="101" t="s">
        <v>287</v>
      </c>
      <c r="B39" s="101" t="s">
        <v>378</v>
      </c>
      <c r="C39" s="528">
        <f>0.0263*H8</f>
        <v>2.0525230099999998</v>
      </c>
      <c r="D39" s="528"/>
      <c r="E39" s="528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H3:N3"/>
    <mergeCell ref="A2:E2"/>
    <mergeCell ref="A3:E3"/>
    <mergeCell ref="A5:A6"/>
    <mergeCell ref="B5:B6"/>
    <mergeCell ref="C5:E5"/>
    <mergeCell ref="K5:M5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45" t="s">
        <v>487</v>
      </c>
      <c r="F1" s="545"/>
      <c r="G1" s="545"/>
      <c r="H1" s="545"/>
    </row>
    <row r="2" spans="1:8">
      <c r="A2" s="2"/>
      <c r="B2" s="2"/>
      <c r="C2" s="2"/>
      <c r="D2" s="2"/>
      <c r="E2" s="545" t="s">
        <v>295</v>
      </c>
      <c r="F2" s="545"/>
      <c r="G2" s="545"/>
      <c r="H2" s="545"/>
    </row>
    <row r="3" spans="1:8">
      <c r="A3" s="2"/>
      <c r="B3" s="2"/>
      <c r="C3" s="2"/>
      <c r="D3" s="2"/>
      <c r="E3" s="545" t="s">
        <v>463</v>
      </c>
      <c r="F3" s="545"/>
      <c r="G3" s="545"/>
      <c r="H3" s="545"/>
    </row>
    <row r="4" spans="1:8">
      <c r="A4" s="2"/>
      <c r="B4" s="2"/>
      <c r="C4" s="2"/>
      <c r="D4" s="2"/>
      <c r="E4" s="545" t="s">
        <v>464</v>
      </c>
      <c r="F4" s="545"/>
      <c r="G4" s="545"/>
      <c r="H4" s="545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3" t="s">
        <v>466</v>
      </c>
      <c r="B9" s="543"/>
      <c r="C9" s="543"/>
      <c r="D9" s="543"/>
      <c r="E9" s="543"/>
      <c r="F9" s="543"/>
      <c r="G9" s="543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4" t="s">
        <v>470</v>
      </c>
      <c r="D29" s="544"/>
      <c r="E29" s="544"/>
      <c r="F29" s="544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2" t="s">
        <v>208</v>
      </c>
      <c r="D31" s="542"/>
      <c r="E31" s="542"/>
      <c r="F31" s="542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39"/>
      <c r="D39" s="540"/>
      <c r="E39" s="540"/>
      <c r="F39" s="541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2"/>
      <c r="D52" s="542"/>
      <c r="E52" s="542"/>
      <c r="F52" s="542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E1:H1"/>
    <mergeCell ref="E2:H2"/>
    <mergeCell ref="E3:H3"/>
    <mergeCell ref="E4:H4"/>
    <mergeCell ref="C31:F31"/>
    <mergeCell ref="C39:F39"/>
    <mergeCell ref="C52:F52"/>
    <mergeCell ref="A8:G8"/>
    <mergeCell ref="A9:G9"/>
    <mergeCell ref="C29:F2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46" t="s">
        <v>343</v>
      </c>
      <c r="B2" s="546"/>
      <c r="C2" s="546"/>
      <c r="D2" s="546"/>
      <c r="E2" s="546"/>
      <c r="F2" s="55"/>
    </row>
    <row r="3" spans="1:6" ht="15">
      <c r="A3" s="547" t="s">
        <v>379</v>
      </c>
      <c r="B3" s="547"/>
      <c r="C3" s="547"/>
      <c r="D3" s="547"/>
      <c r="E3" s="547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3" t="s">
        <v>344</v>
      </c>
      <c r="B5" s="523" t="s">
        <v>345</v>
      </c>
      <c r="C5" s="525" t="s">
        <v>380</v>
      </c>
      <c r="D5" s="526"/>
      <c r="E5" s="527"/>
      <c r="F5" s="42" t="s">
        <v>567</v>
      </c>
    </row>
    <row r="6" spans="1:6">
      <c r="A6" s="524"/>
      <c r="B6" s="524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50" t="s">
        <v>384</v>
      </c>
      <c r="D7" s="551"/>
      <c r="E7" s="551"/>
      <c r="F7" s="552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46" t="s">
        <v>343</v>
      </c>
      <c r="B13" s="546"/>
      <c r="C13" s="546"/>
      <c r="D13" s="546"/>
      <c r="E13" s="546"/>
      <c r="F13" s="55"/>
    </row>
    <row r="14" spans="1:6" ht="15">
      <c r="A14" s="547" t="s">
        <v>408</v>
      </c>
      <c r="B14" s="547"/>
      <c r="C14" s="547"/>
      <c r="D14" s="547"/>
      <c r="E14" s="547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30" t="s">
        <v>380</v>
      </c>
      <c r="D16" s="530"/>
      <c r="E16" s="530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50" t="s">
        <v>384</v>
      </c>
      <c r="D18" s="551"/>
      <c r="E18" s="551"/>
      <c r="F18" s="552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8" t="s">
        <v>409</v>
      </c>
      <c r="B23" s="549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33" t="s">
        <v>263</v>
      </c>
      <c r="B29" s="533"/>
      <c r="C29" s="533"/>
      <c r="D29" s="533"/>
      <c r="E29" s="533"/>
      <c r="F29" s="533"/>
      <c r="G29" s="533"/>
      <c r="H29" s="533"/>
    </row>
  </sheetData>
  <mergeCells count="15"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  <mergeCell ref="A2:E2"/>
    <mergeCell ref="A3:E3"/>
    <mergeCell ref="A5:A6"/>
    <mergeCell ref="B5:B6"/>
    <mergeCell ref="C5:E5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33" t="s">
        <v>263</v>
      </c>
      <c r="B33" s="533"/>
      <c r="C33" s="533"/>
      <c r="D33" s="533"/>
      <c r="E33" s="533"/>
      <c r="F33" s="533"/>
      <c r="G33" s="533"/>
      <c r="H33" s="53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0" t="s">
        <v>266</v>
      </c>
      <c r="B4" s="560"/>
      <c r="C4" s="560"/>
      <c r="D4" s="560"/>
      <c r="E4" s="560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1" t="s">
        <v>272</v>
      </c>
      <c r="B7" s="562"/>
      <c r="C7" s="562"/>
      <c r="D7" s="563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4" t="s">
        <v>199</v>
      </c>
      <c r="B26" s="555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4" t="s">
        <v>290</v>
      </c>
      <c r="B27" s="564"/>
      <c r="C27" s="564"/>
      <c r="D27" s="555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4" t="s">
        <v>199</v>
      </c>
      <c r="B33" s="555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6" t="s">
        <v>303</v>
      </c>
      <c r="B37" s="557"/>
      <c r="C37" s="558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59" t="s">
        <v>211</v>
      </c>
      <c r="B39" s="559"/>
      <c r="C39" s="559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33" t="s">
        <v>263</v>
      </c>
      <c r="B49" s="533"/>
      <c r="C49" s="533"/>
      <c r="D49" s="533"/>
      <c r="E49" s="533"/>
      <c r="F49" s="533"/>
      <c r="G49" s="533"/>
      <c r="H49" s="533"/>
    </row>
    <row r="115" spans="1:15" ht="28.5" customHeight="1"/>
    <row r="126" spans="1:15">
      <c r="A126" s="566"/>
      <c r="B126" s="566"/>
      <c r="C126" s="566"/>
      <c r="D126" s="565"/>
      <c r="E126" s="55"/>
      <c r="F126" s="565"/>
      <c r="G126" s="565"/>
      <c r="H126" s="565"/>
      <c r="I126" s="55"/>
      <c r="J126" s="55"/>
      <c r="K126" s="55"/>
      <c r="L126" s="55"/>
      <c r="M126" s="55"/>
      <c r="N126" s="55"/>
      <c r="O126" s="55"/>
    </row>
    <row r="127" spans="1:15">
      <c r="A127" s="566"/>
      <c r="B127" s="566"/>
      <c r="C127" s="566"/>
      <c r="D127" s="565"/>
      <c r="E127" s="55"/>
      <c r="F127" s="565"/>
      <c r="G127" s="565"/>
      <c r="H127" s="565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F126:F127"/>
    <mergeCell ref="G126:G127"/>
    <mergeCell ref="H126:H127"/>
    <mergeCell ref="A126:A127"/>
    <mergeCell ref="B126:B127"/>
    <mergeCell ref="C126:C127"/>
    <mergeCell ref="D126:D127"/>
    <mergeCell ref="A33:B33"/>
    <mergeCell ref="A37:C37"/>
    <mergeCell ref="A39:C39"/>
    <mergeCell ref="A49:H49"/>
    <mergeCell ref="A4:E4"/>
    <mergeCell ref="A7:D7"/>
    <mergeCell ref="A26:B26"/>
    <mergeCell ref="A27:D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25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  <c r="R3" s="567" t="s">
        <v>481</v>
      </c>
      <c r="S3" s="568"/>
      <c r="T3" s="568"/>
      <c r="U3" s="569"/>
      <c r="V3" s="567" t="s">
        <v>482</v>
      </c>
      <c r="W3" s="568"/>
      <c r="X3" s="568"/>
      <c r="Y3" s="569"/>
    </row>
    <row r="4" spans="1:25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  <c r="R4" s="570" t="s">
        <v>178</v>
      </c>
      <c r="S4" s="573" t="s">
        <v>179</v>
      </c>
      <c r="T4" s="576" t="s">
        <v>180</v>
      </c>
      <c r="U4" s="578" t="s">
        <v>181</v>
      </c>
      <c r="V4" s="570" t="s">
        <v>178</v>
      </c>
      <c r="W4" s="573" t="s">
        <v>179</v>
      </c>
      <c r="X4" s="576" t="s">
        <v>180</v>
      </c>
      <c r="Y4" s="578" t="s">
        <v>181</v>
      </c>
    </row>
    <row r="5" spans="1:25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  <c r="R5" s="571"/>
      <c r="S5" s="574"/>
      <c r="T5" s="576"/>
      <c r="U5" s="579"/>
      <c r="V5" s="571"/>
      <c r="W5" s="574"/>
      <c r="X5" s="576"/>
      <c r="Y5" s="579"/>
    </row>
    <row r="6" spans="1:25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  <c r="R6" s="572"/>
      <c r="S6" s="575"/>
      <c r="T6" s="577"/>
      <c r="U6" s="580"/>
      <c r="V6" s="572"/>
      <c r="W6" s="575"/>
      <c r="X6" s="577"/>
      <c r="Y6" s="580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B47:D47"/>
    <mergeCell ref="B43:D43"/>
    <mergeCell ref="B44:D44"/>
    <mergeCell ref="B45:D45"/>
    <mergeCell ref="B46:D46"/>
    <mergeCell ref="B39:D39"/>
    <mergeCell ref="B40:D40"/>
    <mergeCell ref="B41:D41"/>
    <mergeCell ref="B42:D42"/>
    <mergeCell ref="B35:D35"/>
    <mergeCell ref="B36:D36"/>
    <mergeCell ref="B37:D37"/>
    <mergeCell ref="B38:D38"/>
    <mergeCell ref="B29:D29"/>
    <mergeCell ref="B30:D30"/>
    <mergeCell ref="B33:D33"/>
    <mergeCell ref="B34:D34"/>
    <mergeCell ref="B25:D25"/>
    <mergeCell ref="B26:D26"/>
    <mergeCell ref="B27:D27"/>
    <mergeCell ref="B28:D28"/>
    <mergeCell ref="B21:D21"/>
    <mergeCell ref="B22:D22"/>
    <mergeCell ref="B23:D23"/>
    <mergeCell ref="B24:D24"/>
    <mergeCell ref="B17:D17"/>
    <mergeCell ref="B18:D18"/>
    <mergeCell ref="B19:D19"/>
    <mergeCell ref="B20:D20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A1:M1"/>
    <mergeCell ref="A2:M2"/>
    <mergeCell ref="A3:A6"/>
    <mergeCell ref="B3:D6"/>
    <mergeCell ref="E3:E6"/>
    <mergeCell ref="F3:I3"/>
    <mergeCell ref="J3:M3"/>
    <mergeCell ref="V3:Y3"/>
    <mergeCell ref="V4:V6"/>
    <mergeCell ref="W4:W6"/>
    <mergeCell ref="X4:X6"/>
    <mergeCell ref="Y4:Y6"/>
    <mergeCell ref="R3:U3"/>
    <mergeCell ref="R4:R6"/>
    <mergeCell ref="S4:S6"/>
    <mergeCell ref="T4:T6"/>
    <mergeCell ref="U4:U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581" t="s">
        <v>209</v>
      </c>
      <c r="B2" s="581"/>
      <c r="C2" s="581"/>
      <c r="D2" s="581"/>
      <c r="E2" s="581"/>
      <c r="F2" s="581"/>
      <c r="G2" s="581"/>
      <c r="H2" s="581"/>
      <c r="I2" s="581"/>
      <c r="J2" s="581"/>
      <c r="K2" s="581"/>
      <c r="L2" s="581"/>
      <c r="M2" s="581"/>
      <c r="N2" t="s">
        <v>420</v>
      </c>
    </row>
    <row r="3" spans="1:18" ht="15" customHeight="1">
      <c r="A3" s="582" t="s">
        <v>175</v>
      </c>
      <c r="B3" s="585" t="s">
        <v>176</v>
      </c>
      <c r="C3" s="586"/>
      <c r="D3" s="587"/>
      <c r="E3" s="592" t="s">
        <v>177</v>
      </c>
      <c r="F3" s="595" t="s">
        <v>190</v>
      </c>
      <c r="G3" s="568"/>
      <c r="H3" s="568"/>
      <c r="I3" s="569"/>
      <c r="J3" s="567" t="s">
        <v>191</v>
      </c>
      <c r="K3" s="568"/>
      <c r="L3" s="568"/>
      <c r="M3" s="569"/>
      <c r="N3" s="567" t="s">
        <v>192</v>
      </c>
      <c r="O3" s="568"/>
      <c r="P3" s="568"/>
      <c r="Q3" s="569"/>
    </row>
    <row r="4" spans="1:18" ht="14.25" customHeight="1">
      <c r="A4" s="583"/>
      <c r="B4" s="588"/>
      <c r="C4" s="589"/>
      <c r="D4" s="571"/>
      <c r="E4" s="593"/>
      <c r="F4" s="596" t="s">
        <v>178</v>
      </c>
      <c r="G4" s="573" t="s">
        <v>179</v>
      </c>
      <c r="H4" s="576" t="s">
        <v>180</v>
      </c>
      <c r="I4" s="578" t="s">
        <v>181</v>
      </c>
      <c r="J4" s="570" t="s">
        <v>178</v>
      </c>
      <c r="K4" s="573" t="s">
        <v>179</v>
      </c>
      <c r="L4" s="576" t="s">
        <v>180</v>
      </c>
      <c r="M4" s="578" t="s">
        <v>181</v>
      </c>
      <c r="N4" s="570" t="s">
        <v>178</v>
      </c>
      <c r="O4" s="573" t="s">
        <v>179</v>
      </c>
      <c r="P4" s="576" t="s">
        <v>180</v>
      </c>
      <c r="Q4" s="578" t="s">
        <v>181</v>
      </c>
    </row>
    <row r="5" spans="1:18">
      <c r="A5" s="583"/>
      <c r="B5" s="588"/>
      <c r="C5" s="589"/>
      <c r="D5" s="571"/>
      <c r="E5" s="593"/>
      <c r="F5" s="583"/>
      <c r="G5" s="574"/>
      <c r="H5" s="576"/>
      <c r="I5" s="579"/>
      <c r="J5" s="571"/>
      <c r="K5" s="574"/>
      <c r="L5" s="576"/>
      <c r="M5" s="579"/>
      <c r="N5" s="571"/>
      <c r="O5" s="574"/>
      <c r="P5" s="576"/>
      <c r="Q5" s="579"/>
    </row>
    <row r="6" spans="1:18" ht="25.5" customHeight="1" thickBot="1">
      <c r="A6" s="584"/>
      <c r="B6" s="590"/>
      <c r="C6" s="591"/>
      <c r="D6" s="572"/>
      <c r="E6" s="594"/>
      <c r="F6" s="584"/>
      <c r="G6" s="575"/>
      <c r="H6" s="577"/>
      <c r="I6" s="580"/>
      <c r="J6" s="572"/>
      <c r="K6" s="575"/>
      <c r="L6" s="577"/>
      <c r="M6" s="580"/>
      <c r="N6" s="572"/>
      <c r="O6" s="575"/>
      <c r="P6" s="577"/>
      <c r="Q6" s="580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98" t="s">
        <v>182</v>
      </c>
      <c r="C8" s="599"/>
      <c r="D8" s="600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604" t="s">
        <v>183</v>
      </c>
      <c r="C9" s="605"/>
      <c r="D9" s="606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607" t="s">
        <v>184</v>
      </c>
      <c r="C10" s="608"/>
      <c r="D10" s="609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601" t="s">
        <v>204</v>
      </c>
      <c r="C11" s="602"/>
      <c r="D11" s="603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97" t="s">
        <v>206</v>
      </c>
      <c r="C12" s="597"/>
      <c r="D12" s="597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97" t="s">
        <v>205</v>
      </c>
      <c r="C13" s="597"/>
      <c r="D13" s="597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601" t="s">
        <v>185</v>
      </c>
      <c r="C14" s="602"/>
      <c r="D14" s="603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601" t="s">
        <v>401</v>
      </c>
      <c r="C15" s="602"/>
      <c r="D15" s="603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601" t="s">
        <v>402</v>
      </c>
      <c r="C16" s="602"/>
      <c r="D16" s="603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601" t="s">
        <v>403</v>
      </c>
      <c r="C17" s="602"/>
      <c r="D17" s="603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601" t="s">
        <v>407</v>
      </c>
      <c r="C18" s="602"/>
      <c r="D18" s="603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601"/>
      <c r="C19" s="602"/>
      <c r="D19" s="603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601" t="s">
        <v>186</v>
      </c>
      <c r="C20" s="602"/>
      <c r="D20" s="603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610" t="s">
        <v>418</v>
      </c>
      <c r="C21" s="611"/>
      <c r="D21" s="612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97" t="s">
        <v>206</v>
      </c>
      <c r="C22" s="597"/>
      <c r="D22" s="597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97" t="s">
        <v>205</v>
      </c>
      <c r="C23" s="597"/>
      <c r="D23" s="597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601" t="s">
        <v>204</v>
      </c>
      <c r="C24" s="602"/>
      <c r="D24" s="603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601" t="s">
        <v>405</v>
      </c>
      <c r="C25" s="602"/>
      <c r="D25" s="603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601" t="s">
        <v>404</v>
      </c>
      <c r="C26" s="602"/>
      <c r="D26" s="603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601" t="s">
        <v>407</v>
      </c>
      <c r="C27" s="602"/>
      <c r="D27" s="603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613" t="s">
        <v>235</v>
      </c>
      <c r="C28" s="614"/>
      <c r="D28" s="615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601" t="s">
        <v>187</v>
      </c>
      <c r="C29" s="602"/>
      <c r="D29" s="603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601" t="s">
        <v>188</v>
      </c>
      <c r="C30" s="602"/>
      <c r="D30" s="603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610" t="s">
        <v>239</v>
      </c>
      <c r="C33" s="611"/>
      <c r="D33" s="612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610" t="s">
        <v>189</v>
      </c>
      <c r="C34" s="611"/>
      <c r="D34" s="612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601" t="s">
        <v>205</v>
      </c>
      <c r="C35" s="602"/>
      <c r="D35" s="603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601" t="s">
        <v>422</v>
      </c>
      <c r="C36" s="602"/>
      <c r="D36" s="603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601" t="s">
        <v>421</v>
      </c>
      <c r="C37" s="602"/>
      <c r="D37" s="603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601" t="s">
        <v>423</v>
      </c>
      <c r="C38" s="602"/>
      <c r="D38" s="603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601" t="s">
        <v>424</v>
      </c>
      <c r="C39" s="602"/>
      <c r="D39" s="603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601" t="s">
        <v>425</v>
      </c>
      <c r="C40" s="602"/>
      <c r="D40" s="603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601" t="s">
        <v>426</v>
      </c>
      <c r="C41" s="602"/>
      <c r="D41" s="603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601" t="s">
        <v>427</v>
      </c>
      <c r="C42" s="602"/>
      <c r="D42" s="603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601" t="s">
        <v>428</v>
      </c>
      <c r="C43" s="602"/>
      <c r="D43" s="603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601" t="s">
        <v>429</v>
      </c>
      <c r="C44" s="602"/>
      <c r="D44" s="603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601" t="s">
        <v>430</v>
      </c>
      <c r="C45" s="602"/>
      <c r="D45" s="603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601"/>
      <c r="C46" s="602"/>
      <c r="D46" s="603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616" t="s">
        <v>193</v>
      </c>
      <c r="C47" s="617"/>
      <c r="D47" s="618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A1:M1"/>
    <mergeCell ref="A2:M2"/>
    <mergeCell ref="A3:A6"/>
    <mergeCell ref="B3:D6"/>
    <mergeCell ref="E3:E6"/>
    <mergeCell ref="F3:I3"/>
    <mergeCell ref="J3:M3"/>
    <mergeCell ref="M4:M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43:D43"/>
    <mergeCell ref="B44:D44"/>
    <mergeCell ref="B45:D45"/>
    <mergeCell ref="B46:D46"/>
    <mergeCell ref="B47:D47"/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33" t="s">
        <v>263</v>
      </c>
      <c r="B39" s="533"/>
      <c r="C39" s="533"/>
      <c r="D39" s="533"/>
      <c r="E39" s="533"/>
      <c r="F39" s="533"/>
      <c r="G39" s="533"/>
      <c r="H39" s="533"/>
    </row>
    <row r="40" spans="1:8" ht="2.25" customHeight="1"/>
    <row r="41" spans="1:8" hidden="1"/>
  </sheetData>
  <mergeCells count="11">
    <mergeCell ref="A39:H39"/>
    <mergeCell ref="B9:H9"/>
    <mergeCell ref="C37:E37"/>
    <mergeCell ref="A2:H2"/>
    <mergeCell ref="A3:H3"/>
    <mergeCell ref="A1:H1"/>
    <mergeCell ref="B5:B7"/>
    <mergeCell ref="C5:E5"/>
    <mergeCell ref="F5:H5"/>
    <mergeCell ref="C6:E6"/>
    <mergeCell ref="F6:H6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79" workbookViewId="0">
      <selection activeCell="Y193" sqref="Y193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66.7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45" t="s">
        <v>524</v>
      </c>
      <c r="B9" s="545"/>
      <c r="C9" s="545"/>
      <c r="D9" s="545"/>
      <c r="E9" s="545"/>
      <c r="F9" s="545"/>
    </row>
    <row r="10" spans="1:23" ht="56.45" customHeight="1">
      <c r="A10" s="654" t="s">
        <v>702</v>
      </c>
      <c r="B10" s="640"/>
      <c r="C10" s="640"/>
      <c r="D10" s="640"/>
      <c r="E10" s="640"/>
      <c r="F10" s="640"/>
    </row>
    <row r="11" spans="1:23" ht="23.25" customHeight="1">
      <c r="A11" s="640" t="s">
        <v>712</v>
      </c>
      <c r="B11" s="640"/>
      <c r="C11" s="640"/>
      <c r="D11" s="640"/>
      <c r="E11" s="640"/>
      <c r="F11" s="640"/>
    </row>
    <row r="12" spans="1:23" ht="15.75">
      <c r="A12" s="655" t="s">
        <v>301</v>
      </c>
      <c r="B12" s="655"/>
      <c r="C12" s="655"/>
      <c r="D12" s="655"/>
      <c r="E12" s="655"/>
      <c r="F12" s="655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31" t="s">
        <v>527</v>
      </c>
      <c r="B13" s="631"/>
      <c r="C13" s="631" t="s">
        <v>528</v>
      </c>
      <c r="D13" s="631" t="s">
        <v>87</v>
      </c>
      <c r="E13" s="631" t="s">
        <v>709</v>
      </c>
      <c r="F13" s="631" t="s">
        <v>676</v>
      </c>
      <c r="G13" s="638" t="s">
        <v>171</v>
      </c>
      <c r="K13" s="410"/>
      <c r="S13" s="530">
        <v>444.47</v>
      </c>
      <c r="T13" s="530">
        <v>246.5</v>
      </c>
      <c r="U13" s="530">
        <f>S13+T13</f>
        <v>690.97</v>
      </c>
      <c r="V13" s="530">
        <v>136.1</v>
      </c>
      <c r="W13" s="530">
        <f>U13+V13</f>
        <v>827.07</v>
      </c>
    </row>
    <row r="14" spans="1:23" ht="28.5" customHeight="1">
      <c r="A14" s="631"/>
      <c r="B14" s="631"/>
      <c r="C14" s="631"/>
      <c r="D14" s="631"/>
      <c r="E14" s="631"/>
      <c r="F14" s="631"/>
      <c r="G14" s="638"/>
      <c r="K14" s="410"/>
      <c r="P14" s="422"/>
      <c r="S14" s="530"/>
      <c r="T14" s="530"/>
      <c r="U14" s="530"/>
      <c r="V14" s="530"/>
      <c r="W14" s="530"/>
    </row>
    <row r="15" spans="1:23" ht="14.25" customHeight="1">
      <c r="A15" s="631"/>
      <c r="B15" s="631"/>
      <c r="C15" s="631"/>
      <c r="D15" s="631"/>
      <c r="E15" s="631"/>
      <c r="F15" s="631"/>
      <c r="G15" s="638"/>
      <c r="K15" s="410"/>
      <c r="Q15" s="423"/>
      <c r="S15" s="530"/>
      <c r="T15" s="530"/>
      <c r="U15" s="530"/>
      <c r="V15" s="530"/>
      <c r="W15" s="530"/>
    </row>
    <row r="16" spans="1:23" ht="15.75" customHeight="1">
      <c r="A16" s="631"/>
      <c r="B16" s="631"/>
      <c r="C16" s="631"/>
      <c r="D16" s="631"/>
      <c r="E16" s="631"/>
      <c r="F16" s="631"/>
      <c r="G16" s="638"/>
      <c r="K16" s="410"/>
      <c r="S16" s="530"/>
      <c r="T16" s="530"/>
      <c r="U16" s="530"/>
      <c r="V16" s="530"/>
      <c r="W16" s="530"/>
    </row>
    <row r="17" spans="1:23" ht="18" customHeight="1">
      <c r="A17" s="631"/>
      <c r="B17" s="631"/>
      <c r="C17" s="631"/>
      <c r="D17" s="631"/>
      <c r="E17" s="631"/>
      <c r="F17" s="631"/>
      <c r="G17" s="638"/>
      <c r="S17" s="530"/>
      <c r="T17" s="530"/>
      <c r="U17" s="530"/>
      <c r="V17" s="530"/>
      <c r="W17" s="530"/>
    </row>
    <row r="18" spans="1:23" ht="40.5" customHeight="1">
      <c r="A18" s="639" t="s">
        <v>82</v>
      </c>
      <c r="B18" s="639"/>
      <c r="C18" s="639"/>
      <c r="D18" s="639"/>
      <c r="E18" s="639"/>
      <c r="F18" s="639"/>
      <c r="K18" s="410"/>
      <c r="R18" s="534"/>
      <c r="S18" s="534"/>
      <c r="T18" s="534"/>
    </row>
    <row r="19" spans="1:23" ht="20.100000000000001" customHeight="1">
      <c r="A19" s="636" t="s">
        <v>606</v>
      </c>
      <c r="B19" s="636"/>
      <c r="C19" s="636"/>
      <c r="D19" s="636"/>
      <c r="E19" s="636"/>
      <c r="F19" s="636"/>
      <c r="K19" s="55"/>
    </row>
    <row r="20" spans="1:23" ht="129.6" customHeight="1">
      <c r="A20" s="634" t="s">
        <v>607</v>
      </c>
      <c r="B20" s="634"/>
      <c r="C20" s="425" t="s">
        <v>552</v>
      </c>
      <c r="D20" s="438">
        <f>E20*U13*12</f>
        <v>311.12476403209428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34" t="s">
        <v>608</v>
      </c>
      <c r="B21" s="634"/>
      <c r="C21" s="425" t="s">
        <v>552</v>
      </c>
      <c r="D21" s="438">
        <f>E21*U13*12</f>
        <v>294.94016823284068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36" t="s">
        <v>609</v>
      </c>
      <c r="B22" s="636"/>
      <c r="C22" s="636"/>
      <c r="D22" s="636"/>
      <c r="E22" s="636"/>
      <c r="F22" s="636"/>
      <c r="K22" s="55"/>
    </row>
    <row r="23" spans="1:23" ht="104.25" customHeight="1">
      <c r="A23" s="634" t="s">
        <v>610</v>
      </c>
      <c r="B23" s="634"/>
      <c r="C23" s="425" t="s">
        <v>552</v>
      </c>
      <c r="D23" s="438">
        <f>E23*U13*12</f>
        <v>754.99048977067901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36" t="s">
        <v>611</v>
      </c>
      <c r="B24" s="636"/>
      <c r="C24" s="636"/>
      <c r="D24" s="636"/>
      <c r="E24" s="636"/>
      <c r="F24" s="636"/>
      <c r="G24" s="415"/>
      <c r="J24" s="354"/>
      <c r="P24" s="427"/>
    </row>
    <row r="25" spans="1:23" ht="198.75" customHeight="1">
      <c r="A25" s="634" t="s">
        <v>612</v>
      </c>
      <c r="B25" s="634"/>
      <c r="C25" s="425" t="s">
        <v>85</v>
      </c>
      <c r="D25" s="438">
        <f>E25*U13*12</f>
        <v>1449.2714182299983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36" t="s">
        <v>613</v>
      </c>
      <c r="B26" s="636"/>
      <c r="C26" s="636"/>
      <c r="D26" s="636"/>
      <c r="E26" s="636"/>
      <c r="F26" s="636"/>
      <c r="G26" s="415"/>
      <c r="J26" s="354"/>
      <c r="P26" s="427"/>
    </row>
    <row r="27" spans="1:23" ht="184.5" customHeight="1">
      <c r="A27" s="634" t="s">
        <v>614</v>
      </c>
      <c r="B27" s="634"/>
      <c r="C27" s="425" t="s">
        <v>85</v>
      </c>
      <c r="D27" s="438">
        <f>E27*U13*12</f>
        <v>3536.7373285504991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36" t="s">
        <v>615</v>
      </c>
      <c r="B28" s="636"/>
      <c r="C28" s="636"/>
      <c r="D28" s="636"/>
      <c r="E28" s="636"/>
      <c r="F28" s="636"/>
      <c r="G28" s="415"/>
      <c r="J28" s="354"/>
      <c r="P28" s="427"/>
    </row>
    <row r="29" spans="1:23" ht="137.44999999999999" customHeight="1">
      <c r="A29" s="634" t="s">
        <v>616</v>
      </c>
      <c r="B29" s="634"/>
      <c r="C29" s="425" t="s">
        <v>85</v>
      </c>
      <c r="D29" s="438">
        <f>E29*U13*12</f>
        <v>274.55012628102514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36" t="s">
        <v>617</v>
      </c>
      <c r="B30" s="636"/>
      <c r="C30" s="636"/>
      <c r="D30" s="636"/>
      <c r="E30" s="636"/>
      <c r="F30" s="636"/>
      <c r="G30" s="415"/>
      <c r="J30" s="354"/>
      <c r="P30" s="427"/>
    </row>
    <row r="31" spans="1:23" ht="160.9" customHeight="1">
      <c r="A31" s="634" t="s">
        <v>618</v>
      </c>
      <c r="B31" s="634"/>
      <c r="C31" s="425" t="s">
        <v>32</v>
      </c>
      <c r="D31" s="438">
        <f>E31*U13*12</f>
        <v>2245.9574299919377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36" t="s">
        <v>619</v>
      </c>
      <c r="B32" s="636"/>
      <c r="C32" s="636"/>
      <c r="D32" s="636"/>
      <c r="E32" s="636"/>
      <c r="F32" s="636"/>
      <c r="G32" s="415">
        <f>G23</f>
        <v>103895.97</v>
      </c>
      <c r="J32" s="354"/>
      <c r="P32" s="352"/>
    </row>
    <row r="33" spans="1:20" ht="124.9" customHeight="1">
      <c r="A33" s="634" t="s">
        <v>675</v>
      </c>
      <c r="B33" s="634"/>
      <c r="C33" s="425" t="s">
        <v>552</v>
      </c>
      <c r="D33" s="438">
        <f>E33*U13*12</f>
        <v>335.7202521364718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36" t="s">
        <v>620</v>
      </c>
      <c r="B34" s="636"/>
      <c r="C34" s="636"/>
      <c r="D34" s="636"/>
      <c r="E34" s="636"/>
      <c r="F34" s="636"/>
      <c r="G34" s="415"/>
      <c r="J34" s="354"/>
      <c r="P34" s="352"/>
    </row>
    <row r="35" spans="1:20" ht="223.15" customHeight="1">
      <c r="A35" s="634" t="s">
        <v>621</v>
      </c>
      <c r="B35" s="634"/>
      <c r="C35" s="425" t="s">
        <v>552</v>
      </c>
      <c r="D35" s="438">
        <f>E35*U13*12</f>
        <v>486.22424929331021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36" t="s">
        <v>622</v>
      </c>
      <c r="B36" s="636"/>
      <c r="C36" s="636"/>
      <c r="D36" s="636"/>
      <c r="E36" s="636"/>
      <c r="F36" s="636"/>
      <c r="G36" s="415"/>
      <c r="J36" s="354"/>
      <c r="P36" s="352"/>
    </row>
    <row r="37" spans="1:20" ht="83.25" customHeight="1">
      <c r="A37" s="634" t="s">
        <v>623</v>
      </c>
      <c r="B37" s="634"/>
      <c r="C37" s="425" t="s">
        <v>552</v>
      </c>
      <c r="D37" s="438">
        <f>E37*U13*12</f>
        <v>311.12476403209428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36" t="s">
        <v>624</v>
      </c>
      <c r="B38" s="636"/>
      <c r="C38" s="636"/>
      <c r="D38" s="636"/>
      <c r="E38" s="636"/>
      <c r="F38" s="636"/>
      <c r="G38" s="415"/>
      <c r="J38" s="354"/>
      <c r="P38" s="352"/>
    </row>
    <row r="39" spans="1:20" ht="25.5" customHeight="1">
      <c r="A39" s="634" t="s">
        <v>625</v>
      </c>
      <c r="B39" s="634"/>
      <c r="C39" s="425" t="s">
        <v>552</v>
      </c>
      <c r="D39" s="438">
        <f>E39*U13*12</f>
        <v>311.12476403209428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36" t="s">
        <v>626</v>
      </c>
      <c r="B40" s="636"/>
      <c r="C40" s="636"/>
      <c r="D40" s="636"/>
      <c r="E40" s="636"/>
      <c r="F40" s="636"/>
      <c r="G40" s="415"/>
      <c r="J40" s="354"/>
      <c r="P40" s="352"/>
    </row>
    <row r="41" spans="1:20" ht="70.5" customHeight="1">
      <c r="A41" s="634" t="s">
        <v>627</v>
      </c>
      <c r="B41" s="634"/>
      <c r="C41" s="425" t="s">
        <v>552</v>
      </c>
      <c r="D41" s="438">
        <f>E41*U13*12</f>
        <v>823.88614886564449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36" t="s">
        <v>628</v>
      </c>
      <c r="B42" s="636"/>
      <c r="C42" s="636"/>
      <c r="D42" s="636"/>
      <c r="E42" s="636"/>
      <c r="F42" s="636"/>
      <c r="G42" s="415"/>
      <c r="J42" s="354"/>
      <c r="P42" s="352"/>
    </row>
    <row r="43" spans="1:20" ht="118.5" customHeight="1">
      <c r="A43" s="634" t="s">
        <v>629</v>
      </c>
      <c r="B43" s="634"/>
      <c r="C43" s="425" t="s">
        <v>552</v>
      </c>
      <c r="D43" s="438">
        <f>E43*U13*12</f>
        <v>1384.7244965513119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58" t="s">
        <v>583</v>
      </c>
      <c r="B44" s="658"/>
      <c r="C44" s="443"/>
      <c r="D44" s="445">
        <f>D20+D21+D23+D25+D27+D29+D31+D33+D35+D37+D39+D41+D43</f>
        <v>12520.376400000001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39" t="s">
        <v>86</v>
      </c>
      <c r="B45" s="639"/>
      <c r="C45" s="639"/>
      <c r="D45" s="639"/>
      <c r="E45" s="639"/>
      <c r="F45" s="639"/>
      <c r="K45" s="410"/>
    </row>
    <row r="46" spans="1:20" ht="28.9" customHeight="1">
      <c r="A46" s="633" t="s">
        <v>680</v>
      </c>
      <c r="B46" s="633"/>
      <c r="C46" s="633"/>
      <c r="D46" s="633"/>
      <c r="E46" s="633"/>
      <c r="F46" s="633"/>
      <c r="K46" s="55"/>
    </row>
    <row r="47" spans="1:20" ht="217.9" customHeight="1">
      <c r="A47" s="632" t="s">
        <v>688</v>
      </c>
      <c r="B47" s="632"/>
      <c r="C47" s="425" t="s">
        <v>66</v>
      </c>
      <c r="D47" s="438">
        <f>E47*U13*12</f>
        <v>6964.9776000000002</v>
      </c>
      <c r="E47" s="460">
        <v>0.84</v>
      </c>
      <c r="F47" s="439"/>
      <c r="K47" s="55"/>
      <c r="O47" s="352"/>
    </row>
    <row r="48" spans="1:20" ht="28.9" customHeight="1">
      <c r="A48" s="633" t="s">
        <v>681</v>
      </c>
      <c r="B48" s="633"/>
      <c r="C48" s="633"/>
      <c r="D48" s="633"/>
      <c r="E48" s="633"/>
      <c r="F48" s="633"/>
      <c r="K48" s="55"/>
      <c r="O48" s="352"/>
    </row>
    <row r="49" spans="1:15" ht="230.45" customHeight="1">
      <c r="A49" s="632" t="s">
        <v>689</v>
      </c>
      <c r="B49" s="632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33" t="s">
        <v>682</v>
      </c>
      <c r="B50" s="633"/>
      <c r="C50" s="633"/>
      <c r="D50" s="633"/>
      <c r="E50" s="633"/>
      <c r="F50" s="633"/>
      <c r="K50" s="55"/>
      <c r="O50" s="352"/>
    </row>
    <row r="51" spans="1:15" ht="161.44999999999999" customHeight="1">
      <c r="A51" s="632" t="s">
        <v>690</v>
      </c>
      <c r="B51" s="632"/>
      <c r="C51" s="425" t="s">
        <v>66</v>
      </c>
      <c r="D51" s="438">
        <f>E51*U13*12</f>
        <v>6964.9776000000002</v>
      </c>
      <c r="E51" s="460">
        <v>0.84</v>
      </c>
      <c r="F51" s="439"/>
      <c r="K51" s="55"/>
      <c r="O51" s="352"/>
    </row>
    <row r="52" spans="1:15" ht="22.15" customHeight="1">
      <c r="A52" s="633" t="s">
        <v>706</v>
      </c>
      <c r="B52" s="633"/>
      <c r="C52" s="633"/>
      <c r="D52" s="633"/>
      <c r="E52" s="633"/>
      <c r="F52" s="633"/>
      <c r="K52" s="55"/>
      <c r="O52" s="352"/>
    </row>
    <row r="53" spans="1:15" ht="253.15" customHeight="1">
      <c r="A53" s="632" t="s">
        <v>707</v>
      </c>
      <c r="B53" s="632"/>
      <c r="C53" s="425" t="s">
        <v>66</v>
      </c>
      <c r="D53" s="438">
        <f>E53*U13*12</f>
        <v>6964.9776000000002</v>
      </c>
      <c r="E53" s="460">
        <v>0.84</v>
      </c>
      <c r="F53" s="439"/>
      <c r="K53" s="55"/>
      <c r="O53" s="352"/>
    </row>
    <row r="54" spans="1:15" ht="42.6" customHeight="1">
      <c r="A54" s="658" t="s">
        <v>584</v>
      </c>
      <c r="B54" s="658"/>
      <c r="C54" s="443"/>
      <c r="D54" s="445">
        <f>D47+D49+D51+D53</f>
        <v>20894.932800000002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33" t="s">
        <v>630</v>
      </c>
      <c r="B55" s="633"/>
      <c r="C55" s="633"/>
      <c r="D55" s="633"/>
      <c r="E55" s="633"/>
      <c r="F55" s="633"/>
      <c r="K55" s="55"/>
      <c r="O55" s="352"/>
    </row>
    <row r="56" spans="1:15" ht="38.25" customHeight="1">
      <c r="A56" s="657" t="s">
        <v>631</v>
      </c>
      <c r="B56" s="657"/>
      <c r="C56" s="447" t="s">
        <v>66</v>
      </c>
      <c r="D56" s="438">
        <f>E56*U13*12</f>
        <v>1989.9935999999998</v>
      </c>
      <c r="E56" s="460">
        <v>0.24</v>
      </c>
      <c r="F56" s="448"/>
      <c r="K56" s="55"/>
      <c r="O56" s="352"/>
    </row>
    <row r="57" spans="1:15" ht="38.25" customHeight="1">
      <c r="A57" s="657" t="s">
        <v>632</v>
      </c>
      <c r="B57" s="657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57" t="s">
        <v>633</v>
      </c>
      <c r="B58" s="657"/>
      <c r="C58" s="447" t="s">
        <v>66</v>
      </c>
      <c r="D58" s="438">
        <f>E58*U13*12</f>
        <v>1160.8296</v>
      </c>
      <c r="E58" s="460">
        <v>0.14000000000000001</v>
      </c>
      <c r="F58" s="448"/>
      <c r="K58" s="55"/>
      <c r="O58" s="352"/>
    </row>
    <row r="59" spans="1:15" ht="38.25" customHeight="1">
      <c r="A59" s="657" t="s">
        <v>636</v>
      </c>
      <c r="B59" s="657"/>
      <c r="C59" s="447" t="s">
        <v>66</v>
      </c>
      <c r="D59" s="438">
        <f>E59*U13*12</f>
        <v>663.33120000000008</v>
      </c>
      <c r="E59" s="460">
        <v>0.08</v>
      </c>
      <c r="F59" s="448"/>
      <c r="K59" s="55"/>
      <c r="O59" s="352"/>
    </row>
    <row r="60" spans="1:15" ht="38.25" customHeight="1">
      <c r="A60" s="635" t="s">
        <v>585</v>
      </c>
      <c r="B60" s="635"/>
      <c r="C60" s="444"/>
      <c r="D60" s="445">
        <f>D56+D57+D58+D59</f>
        <v>3814.1543999999999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33" t="s">
        <v>634</v>
      </c>
      <c r="B61" s="633"/>
      <c r="C61" s="633"/>
      <c r="D61" s="633"/>
      <c r="E61" s="633"/>
      <c r="F61" s="633"/>
      <c r="K61" s="55"/>
      <c r="O61" s="352"/>
    </row>
    <row r="62" spans="1:15" ht="19.5" customHeight="1">
      <c r="A62" s="650" t="s">
        <v>683</v>
      </c>
      <c r="B62" s="650"/>
      <c r="C62" s="447" t="s">
        <v>66</v>
      </c>
      <c r="D62" s="438">
        <f>E62*U13*12</f>
        <v>1741.2444</v>
      </c>
      <c r="E62" s="461">
        <v>0.21</v>
      </c>
      <c r="F62" s="448"/>
      <c r="K62" s="55"/>
      <c r="O62" s="352"/>
    </row>
    <row r="63" spans="1:15" ht="19.5" customHeight="1">
      <c r="A63" s="635" t="s">
        <v>586</v>
      </c>
      <c r="B63" s="635"/>
      <c r="C63" s="444"/>
      <c r="D63" s="445">
        <f>D62</f>
        <v>1741.2444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36" t="s">
        <v>635</v>
      </c>
      <c r="B64" s="636"/>
      <c r="C64" s="636"/>
      <c r="D64" s="636"/>
      <c r="E64" s="636"/>
      <c r="F64" s="636"/>
      <c r="K64" s="55"/>
      <c r="O64" s="352"/>
    </row>
    <row r="65" spans="1:19" ht="162" customHeight="1">
      <c r="A65" s="632" t="s">
        <v>684</v>
      </c>
      <c r="B65" s="632"/>
      <c r="C65" s="425" t="s">
        <v>66</v>
      </c>
      <c r="D65" s="438">
        <f>E65*U13*12</f>
        <v>1764.0432485525596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33" t="s">
        <v>27</v>
      </c>
      <c r="B66" s="633"/>
      <c r="C66" s="633"/>
      <c r="D66" s="633"/>
      <c r="E66" s="633"/>
      <c r="F66" s="633"/>
      <c r="K66" s="55"/>
      <c r="O66" s="352"/>
    </row>
    <row r="67" spans="1:19" ht="80.25" hidden="1" customHeight="1">
      <c r="A67" s="632" t="s">
        <v>83</v>
      </c>
      <c r="B67" s="632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39" t="s">
        <v>66</v>
      </c>
      <c r="B68" s="639"/>
      <c r="C68" s="639"/>
      <c r="D68" s="639"/>
      <c r="E68" s="639"/>
      <c r="F68" s="639"/>
      <c r="K68" s="55"/>
      <c r="O68" s="352"/>
    </row>
    <row r="69" spans="1:19" ht="30" customHeight="1">
      <c r="A69" s="635" t="s">
        <v>587</v>
      </c>
      <c r="B69" s="635"/>
      <c r="C69" s="444"/>
      <c r="D69" s="445">
        <f>D65</f>
        <v>1764.0432485525596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33" t="s">
        <v>637</v>
      </c>
      <c r="B70" s="633"/>
      <c r="C70" s="633"/>
      <c r="D70" s="633"/>
      <c r="E70" s="633"/>
      <c r="F70" s="633"/>
      <c r="K70" s="55"/>
      <c r="O70" s="352"/>
    </row>
    <row r="71" spans="1:19" ht="48.6" customHeight="1">
      <c r="A71" s="650" t="s">
        <v>638</v>
      </c>
      <c r="B71" s="650"/>
      <c r="C71" s="447" t="s">
        <v>66</v>
      </c>
      <c r="D71" s="438">
        <f>E71*U13*12</f>
        <v>1077.9132000000002</v>
      </c>
      <c r="E71" s="460">
        <v>0.13</v>
      </c>
      <c r="F71" s="448"/>
      <c r="K71" s="55"/>
      <c r="O71" s="352"/>
    </row>
    <row r="72" spans="1:19" ht="30" customHeight="1">
      <c r="A72" s="635" t="s">
        <v>588</v>
      </c>
      <c r="B72" s="635"/>
      <c r="C72" s="444"/>
      <c r="D72" s="445">
        <f>D71</f>
        <v>1077.9132000000002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33" t="s">
        <v>639</v>
      </c>
      <c r="B73" s="633"/>
      <c r="C73" s="633"/>
      <c r="D73" s="633"/>
      <c r="E73" s="633"/>
      <c r="F73" s="633"/>
      <c r="K73" s="55"/>
      <c r="O73" s="352"/>
    </row>
    <row r="74" spans="1:19" ht="46.9" customHeight="1">
      <c r="A74" s="650" t="s">
        <v>701</v>
      </c>
      <c r="B74" s="650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35" t="s">
        <v>590</v>
      </c>
      <c r="B75" s="63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33" t="s">
        <v>640</v>
      </c>
      <c r="B76" s="633"/>
      <c r="C76" s="633"/>
      <c r="D76" s="633"/>
      <c r="E76" s="633"/>
      <c r="F76" s="633"/>
      <c r="K76" s="55"/>
      <c r="O76" s="352"/>
    </row>
    <row r="77" spans="1:19" ht="39" customHeight="1">
      <c r="A77" s="650" t="s">
        <v>703</v>
      </c>
      <c r="B77" s="650"/>
      <c r="C77" s="447" t="s">
        <v>704</v>
      </c>
      <c r="D77" s="438">
        <f>E77*U13*12</f>
        <v>180.91529316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50" t="s">
        <v>679</v>
      </c>
      <c r="B78" s="650"/>
      <c r="C78" s="447" t="s">
        <v>118</v>
      </c>
      <c r="D78" s="438">
        <f>E78*U13*12</f>
        <v>67.833906839999997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35" t="s">
        <v>590</v>
      </c>
      <c r="B79" s="635"/>
      <c r="C79" s="444"/>
      <c r="D79" s="445">
        <f>D77+D78</f>
        <v>248.7492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36" t="s">
        <v>641</v>
      </c>
      <c r="B80" s="636"/>
      <c r="C80" s="636"/>
      <c r="D80" s="636"/>
      <c r="E80" s="636"/>
      <c r="F80" s="636"/>
    </row>
    <row r="81" spans="1:22" ht="25.5">
      <c r="A81" s="634" t="s">
        <v>642</v>
      </c>
      <c r="B81" s="634"/>
      <c r="C81" s="416" t="s">
        <v>69</v>
      </c>
      <c r="D81" s="438">
        <f>E81*U13*12</f>
        <v>912.08040000000005</v>
      </c>
      <c r="E81" s="461">
        <v>0.11</v>
      </c>
      <c r="F81" s="418"/>
      <c r="R81" s="458">
        <v>0</v>
      </c>
    </row>
    <row r="82" spans="1:22" ht="21" customHeight="1">
      <c r="A82" s="634" t="s">
        <v>643</v>
      </c>
      <c r="B82" s="634"/>
      <c r="C82" s="416" t="s">
        <v>85</v>
      </c>
      <c r="D82" s="438">
        <f>E82*U13*12</f>
        <v>375.11379359999995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34" t="s">
        <v>644</v>
      </c>
      <c r="B83" s="634"/>
      <c r="C83" s="416" t="s">
        <v>85</v>
      </c>
      <c r="D83" s="438">
        <f>E83*U13*12</f>
        <v>1926.0650556000003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34" t="s">
        <v>685</v>
      </c>
      <c r="B84" s="634"/>
      <c r="C84" s="416" t="s">
        <v>69</v>
      </c>
      <c r="D84" s="438">
        <f>E84*U13*12</f>
        <v>476.10596880000003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34" t="s">
        <v>687</v>
      </c>
      <c r="B85" s="634"/>
      <c r="C85" s="416" t="s">
        <v>686</v>
      </c>
      <c r="D85" s="438">
        <f>E85*U13*12</f>
        <v>4436.4419820000003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35" t="s">
        <v>591</v>
      </c>
      <c r="B86" s="635"/>
      <c r="C86" s="444"/>
      <c r="D86" s="445">
        <f>D81+D82+D83+D84+D85</f>
        <v>8125.8072000000011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36" t="s">
        <v>692</v>
      </c>
      <c r="B87" s="636"/>
      <c r="C87" s="636"/>
      <c r="D87" s="636"/>
      <c r="E87" s="636"/>
      <c r="F87" s="636"/>
    </row>
    <row r="88" spans="1:22" ht="45">
      <c r="A88" s="637" t="s">
        <v>699</v>
      </c>
      <c r="B88" s="637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7" t="s">
        <v>700</v>
      </c>
      <c r="B89" s="637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35" t="s">
        <v>694</v>
      </c>
      <c r="B90" s="63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36" t="s">
        <v>645</v>
      </c>
      <c r="B91" s="636"/>
      <c r="C91" s="636"/>
      <c r="D91" s="636"/>
      <c r="E91" s="636"/>
      <c r="F91" s="636"/>
      <c r="I91" s="419"/>
    </row>
    <row r="92" spans="1:22" ht="66" customHeight="1">
      <c r="A92" s="634" t="s">
        <v>646</v>
      </c>
      <c r="B92" s="634"/>
      <c r="C92" s="416" t="s">
        <v>70</v>
      </c>
      <c r="D92" s="438">
        <f>E92*U13*12</f>
        <v>23299.508399999999</v>
      </c>
      <c r="E92" s="460">
        <v>2.81</v>
      </c>
      <c r="F92" s="418"/>
      <c r="I92" s="419"/>
    </row>
    <row r="93" spans="1:22" ht="42.6" customHeight="1">
      <c r="A93" s="635" t="s">
        <v>592</v>
      </c>
      <c r="B93" s="635"/>
      <c r="C93" s="444"/>
      <c r="D93" s="445">
        <f>D92</f>
        <v>23299.508399999999</v>
      </c>
      <c r="E93" s="446">
        <f>E92</f>
        <v>2.81</v>
      </c>
      <c r="F93" s="446">
        <f>F92</f>
        <v>0</v>
      </c>
      <c r="I93" s="419"/>
    </row>
    <row r="94" spans="1:22">
      <c r="A94" s="646" t="s">
        <v>647</v>
      </c>
      <c r="B94" s="646"/>
      <c r="C94" s="646"/>
      <c r="D94" s="646"/>
      <c r="E94" s="646"/>
      <c r="F94" s="646"/>
      <c r="G94" s="65" t="e">
        <f>G88</f>
        <v>#REF!</v>
      </c>
      <c r="I94" s="420">
        <v>125158.17</v>
      </c>
    </row>
    <row r="95" spans="1:22">
      <c r="A95" s="637" t="s">
        <v>648</v>
      </c>
      <c r="B95" s="637"/>
      <c r="C95" s="416" t="s">
        <v>71</v>
      </c>
      <c r="D95" s="438">
        <f>E95*U13*12</f>
        <v>49003.592400000001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44" t="s">
        <v>649</v>
      </c>
      <c r="B96" s="644"/>
      <c r="C96" s="416" t="s">
        <v>71</v>
      </c>
      <c r="D96" s="438">
        <f>E96*U13*12</f>
        <v>26864.913600000007</v>
      </c>
      <c r="E96" s="460">
        <v>3.24</v>
      </c>
      <c r="F96" s="418">
        <v>2.69</v>
      </c>
    </row>
    <row r="97" spans="1:18" ht="13.15" customHeight="1">
      <c r="A97" s="635" t="s">
        <v>593</v>
      </c>
      <c r="B97" s="635"/>
      <c r="C97" s="444"/>
      <c r="D97" s="445">
        <f>D95+D96</f>
        <v>75868.506000000008</v>
      </c>
      <c r="E97" s="446">
        <f>E95+E96</f>
        <v>9.15</v>
      </c>
      <c r="F97" s="446">
        <f>F95+F96</f>
        <v>5.98</v>
      </c>
    </row>
    <row r="98" spans="1:18" ht="67.900000000000006" customHeight="1">
      <c r="A98" s="645" t="s">
        <v>603</v>
      </c>
      <c r="B98" s="645"/>
      <c r="C98" s="452"/>
      <c r="D98" s="453">
        <f>D44+D54+D60+D63+D69+D72+D75+D79+D86+D90+D93+D97</f>
        <v>149355.23524855258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6" t="s">
        <v>524</v>
      </c>
      <c r="B100" s="656"/>
      <c r="C100" s="656"/>
      <c r="D100" s="656"/>
      <c r="E100" s="656"/>
      <c r="F100" s="656"/>
    </row>
    <row r="101" spans="1:18" ht="28.5" customHeight="1">
      <c r="A101" s="640" t="s">
        <v>705</v>
      </c>
      <c r="B101" s="640"/>
      <c r="C101" s="640"/>
      <c r="D101" s="640"/>
      <c r="E101" s="640"/>
      <c r="F101" s="640"/>
    </row>
    <row r="102" spans="1:18" ht="30" customHeight="1">
      <c r="A102" s="643" t="s">
        <v>713</v>
      </c>
      <c r="B102" s="643"/>
      <c r="C102" s="643"/>
      <c r="D102" s="643"/>
      <c r="E102" s="643"/>
      <c r="F102" s="643"/>
    </row>
    <row r="103" spans="1:18">
      <c r="A103" s="642" t="s">
        <v>302</v>
      </c>
      <c r="B103" s="642"/>
      <c r="C103" s="642"/>
      <c r="D103" s="642"/>
      <c r="E103" s="642"/>
      <c r="F103" s="642"/>
      <c r="P103" s="214"/>
    </row>
    <row r="104" spans="1:18">
      <c r="A104" s="631" t="s">
        <v>527</v>
      </c>
      <c r="B104" s="631"/>
      <c r="C104" s="631" t="s">
        <v>528</v>
      </c>
      <c r="D104" s="631" t="s">
        <v>87</v>
      </c>
      <c r="E104" s="631" t="s">
        <v>709</v>
      </c>
      <c r="F104" s="648" t="s">
        <v>678</v>
      </c>
    </row>
    <row r="105" spans="1:18" ht="12.75" customHeight="1">
      <c r="A105" s="631"/>
      <c r="B105" s="631"/>
      <c r="C105" s="631"/>
      <c r="D105" s="631"/>
      <c r="E105" s="631"/>
      <c r="F105" s="631"/>
    </row>
    <row r="106" spans="1:18" ht="94.9" customHeight="1">
      <c r="A106" s="631"/>
      <c r="B106" s="631"/>
      <c r="C106" s="631"/>
      <c r="D106" s="631"/>
      <c r="E106" s="631"/>
      <c r="F106" s="631"/>
      <c r="O106" s="424"/>
    </row>
    <row r="107" spans="1:18" ht="23.25" customHeight="1">
      <c r="A107" s="636" t="s">
        <v>650</v>
      </c>
      <c r="B107" s="636"/>
      <c r="C107" s="636"/>
      <c r="D107" s="636"/>
      <c r="E107" s="636"/>
      <c r="F107" s="636"/>
      <c r="O107" s="424"/>
    </row>
    <row r="108" spans="1:18" ht="25.5" customHeight="1">
      <c r="A108" s="636" t="s">
        <v>595</v>
      </c>
      <c r="B108" s="636"/>
      <c r="C108" s="636"/>
      <c r="D108" s="636"/>
      <c r="E108" s="636"/>
      <c r="F108" s="636"/>
      <c r="O108" s="424"/>
    </row>
    <row r="109" spans="1:18" ht="25.5">
      <c r="A109" s="637" t="s">
        <v>651</v>
      </c>
      <c r="B109" s="637"/>
      <c r="C109" s="416" t="s">
        <v>69</v>
      </c>
      <c r="D109" s="438">
        <f>E109*U13*12</f>
        <v>1186.6048503262509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7" t="s">
        <v>652</v>
      </c>
      <c r="B110" s="637"/>
      <c r="C110" s="416" t="s">
        <v>69</v>
      </c>
      <c r="D110" s="438">
        <f>E110*U13*12</f>
        <v>141.58353327756402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7" t="s">
        <v>653</v>
      </c>
      <c r="B111" s="637"/>
      <c r="C111" s="416" t="s">
        <v>69</v>
      </c>
      <c r="D111" s="438">
        <f>E111*U13*12</f>
        <v>150.57296396185382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60" t="s">
        <v>73</v>
      </c>
      <c r="B112" s="660"/>
      <c r="C112" s="660"/>
      <c r="D112" s="660"/>
      <c r="E112" s="660"/>
      <c r="F112" s="660"/>
    </row>
    <row r="113" spans="1:18" ht="38.25" hidden="1" customHeight="1">
      <c r="A113" s="637" t="s">
        <v>68</v>
      </c>
      <c r="B113" s="637"/>
      <c r="C113" s="261"/>
      <c r="D113" s="430"/>
      <c r="E113" s="430"/>
      <c r="F113" s="418"/>
    </row>
    <row r="114" spans="1:18" ht="25.5" hidden="1" customHeight="1">
      <c r="A114" s="637" t="s">
        <v>72</v>
      </c>
      <c r="B114" s="637"/>
      <c r="C114" s="261"/>
      <c r="D114" s="430"/>
      <c r="E114" s="430"/>
      <c r="F114" s="261"/>
    </row>
    <row r="115" spans="1:18" hidden="1">
      <c r="A115" s="637" t="s">
        <v>439</v>
      </c>
      <c r="B115" s="637"/>
      <c r="C115" s="261"/>
      <c r="D115" s="431"/>
      <c r="E115" s="431"/>
      <c r="F115" s="418"/>
    </row>
    <row r="116" spans="1:18" ht="25.5" hidden="1">
      <c r="A116" s="637" t="s">
        <v>2</v>
      </c>
      <c r="B116" s="637"/>
      <c r="C116" s="416" t="s">
        <v>69</v>
      </c>
      <c r="D116" s="417"/>
      <c r="E116" s="417"/>
      <c r="F116" s="418"/>
    </row>
    <row r="117" spans="1:18" ht="25.5" hidden="1">
      <c r="A117" s="637" t="s">
        <v>4</v>
      </c>
      <c r="B117" s="637"/>
      <c r="C117" s="416" t="s">
        <v>69</v>
      </c>
      <c r="D117" s="429"/>
      <c r="E117" s="429"/>
      <c r="F117" s="418"/>
    </row>
    <row r="118" spans="1:18" ht="30.6" customHeight="1">
      <c r="A118" s="652" t="s">
        <v>596</v>
      </c>
      <c r="B118" s="652"/>
      <c r="C118" s="652"/>
      <c r="D118" s="652"/>
      <c r="E118" s="652"/>
      <c r="F118" s="652"/>
    </row>
    <row r="119" spans="1:18" ht="30.6" customHeight="1">
      <c r="A119" s="653" t="s">
        <v>654</v>
      </c>
      <c r="B119" s="653"/>
      <c r="C119" s="416" t="s">
        <v>69</v>
      </c>
      <c r="D119" s="438">
        <f>E119*U13*12</f>
        <v>204.50954806759248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7" t="s">
        <v>655</v>
      </c>
      <c r="B120" s="637"/>
      <c r="C120" s="416" t="s">
        <v>69</v>
      </c>
      <c r="D120" s="438">
        <f>E120*U13*12</f>
        <v>204.50954806759248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7" t="s">
        <v>656</v>
      </c>
      <c r="B121" s="637"/>
      <c r="C121" s="416" t="s">
        <v>69</v>
      </c>
      <c r="D121" s="438">
        <f>E121*U13*12</f>
        <v>3281.142199765769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46" t="s">
        <v>28</v>
      </c>
      <c r="B122" s="646"/>
      <c r="C122" s="646"/>
      <c r="D122" s="646"/>
      <c r="E122" s="646"/>
      <c r="F122" s="646"/>
    </row>
    <row r="123" spans="1:18" ht="25.5" hidden="1">
      <c r="A123" s="637" t="s">
        <v>26</v>
      </c>
      <c r="B123" s="637"/>
      <c r="C123" s="416" t="s">
        <v>69</v>
      </c>
      <c r="D123" s="261"/>
      <c r="E123" s="261"/>
      <c r="F123" s="432"/>
    </row>
    <row r="124" spans="1:18" ht="25.5" hidden="1">
      <c r="A124" s="637" t="s">
        <v>77</v>
      </c>
      <c r="B124" s="637"/>
      <c r="C124" s="416" t="s">
        <v>69</v>
      </c>
      <c r="D124" s="261"/>
      <c r="E124" s="261"/>
      <c r="F124" s="432"/>
    </row>
    <row r="125" spans="1:18" hidden="1">
      <c r="A125" s="641" t="s">
        <v>74</v>
      </c>
      <c r="B125" s="641"/>
      <c r="C125" s="641"/>
      <c r="D125" s="641"/>
      <c r="E125" s="641"/>
      <c r="F125" s="641"/>
    </row>
    <row r="126" spans="1:18" hidden="1">
      <c r="A126" s="637" t="s">
        <v>126</v>
      </c>
      <c r="B126" s="637"/>
      <c r="C126" s="261"/>
      <c r="D126" s="261"/>
      <c r="E126" s="261"/>
      <c r="F126" s="261"/>
    </row>
    <row r="127" spans="1:18" ht="25.5" hidden="1" customHeight="1">
      <c r="A127" s="637" t="s">
        <v>442</v>
      </c>
      <c r="B127" s="637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46" t="s">
        <v>597</v>
      </c>
      <c r="B129" s="646"/>
      <c r="C129" s="646"/>
      <c r="D129" s="646"/>
      <c r="E129" s="646"/>
      <c r="F129" s="646"/>
    </row>
    <row r="130" spans="1:18" ht="42" customHeight="1">
      <c r="A130" s="637" t="s">
        <v>657</v>
      </c>
      <c r="B130" s="637"/>
      <c r="C130" s="416" t="s">
        <v>69</v>
      </c>
      <c r="D130" s="438">
        <f>E130*U13*12</f>
        <v>3281.142199765769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46" t="s">
        <v>598</v>
      </c>
      <c r="B131" s="646"/>
      <c r="C131" s="646"/>
      <c r="D131" s="646"/>
      <c r="E131" s="646"/>
      <c r="F131" s="646"/>
    </row>
    <row r="132" spans="1:18" hidden="1">
      <c r="A132" s="637" t="s">
        <v>411</v>
      </c>
      <c r="B132" s="637"/>
      <c r="C132" s="261"/>
      <c r="D132" s="261"/>
      <c r="E132" s="261"/>
      <c r="F132" s="261"/>
    </row>
    <row r="133" spans="1:18" hidden="1">
      <c r="A133" s="647" t="s">
        <v>40</v>
      </c>
      <c r="B133" s="647"/>
      <c r="C133" s="261"/>
      <c r="D133" s="261"/>
      <c r="E133" s="261"/>
      <c r="F133" s="261"/>
    </row>
    <row r="134" spans="1:18" ht="30" customHeight="1">
      <c r="A134" s="637" t="s">
        <v>658</v>
      </c>
      <c r="B134" s="637"/>
      <c r="C134" s="416" t="s">
        <v>69</v>
      </c>
      <c r="D134" s="438">
        <f>E134*U13*12</f>
        <v>494.41868763593789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7" t="s">
        <v>76</v>
      </c>
      <c r="B135" s="637"/>
      <c r="C135" s="261"/>
      <c r="D135" s="261"/>
      <c r="E135" s="261"/>
      <c r="F135" s="261"/>
    </row>
    <row r="136" spans="1:18" ht="34.5" hidden="1" customHeight="1">
      <c r="A136" s="641" t="s">
        <v>75</v>
      </c>
      <c r="B136" s="641"/>
      <c r="C136" s="641"/>
      <c r="D136" s="641"/>
      <c r="E136" s="641"/>
      <c r="F136" s="641"/>
    </row>
    <row r="137" spans="1:18" ht="25.5" hidden="1" customHeight="1">
      <c r="A137" s="637" t="s">
        <v>412</v>
      </c>
      <c r="B137" s="637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7" t="s">
        <v>414</v>
      </c>
      <c r="B142" s="637"/>
      <c r="C142" s="261"/>
      <c r="D142" s="261"/>
      <c r="E142" s="261"/>
      <c r="F142" s="261"/>
    </row>
    <row r="143" spans="1:18" ht="18" hidden="1" customHeight="1">
      <c r="A143" s="637" t="s">
        <v>52</v>
      </c>
      <c r="B143" s="637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7" t="s">
        <v>540</v>
      </c>
      <c r="B145" s="637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7" t="s">
        <v>443</v>
      </c>
      <c r="B148" s="637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46" t="s">
        <v>599</v>
      </c>
      <c r="B150" s="646"/>
      <c r="C150" s="646"/>
      <c r="D150" s="646"/>
      <c r="E150" s="646"/>
      <c r="F150" s="646"/>
    </row>
    <row r="151" spans="1:18" hidden="1">
      <c r="A151" s="637" t="s">
        <v>78</v>
      </c>
      <c r="B151" s="637"/>
      <c r="C151" s="261"/>
      <c r="D151" s="261"/>
      <c r="E151" s="261"/>
      <c r="F151" s="261"/>
    </row>
    <row r="152" spans="1:18" hidden="1">
      <c r="A152" s="661" t="s">
        <v>95</v>
      </c>
      <c r="B152" s="661"/>
      <c r="C152" s="261"/>
      <c r="D152" s="261"/>
      <c r="E152" s="261"/>
      <c r="F152" s="261"/>
    </row>
    <row r="153" spans="1:18" ht="24.75" customHeight="1">
      <c r="A153" s="637" t="s">
        <v>659</v>
      </c>
      <c r="B153" s="637"/>
      <c r="C153" s="416" t="s">
        <v>69</v>
      </c>
      <c r="D153" s="438">
        <f>E153*U13*12</f>
        <v>2040.6007653337801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7" t="s">
        <v>660</v>
      </c>
      <c r="B154" s="637"/>
      <c r="C154" s="416" t="s">
        <v>69</v>
      </c>
      <c r="D154" s="438">
        <f>E154*U13*12</f>
        <v>1651.807888238247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7" t="s">
        <v>661</v>
      </c>
      <c r="B155" s="637"/>
      <c r="C155" s="416" t="s">
        <v>69</v>
      </c>
      <c r="D155" s="438">
        <f>E155*U13*12</f>
        <v>541.61319872845922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46" t="s">
        <v>600</v>
      </c>
      <c r="B156" s="646"/>
      <c r="C156" s="646"/>
      <c r="D156" s="646"/>
      <c r="E156" s="646"/>
      <c r="F156" s="646"/>
    </row>
    <row r="157" spans="1:18" ht="24.75" hidden="1" customHeight="1">
      <c r="A157" s="637" t="s">
        <v>101</v>
      </c>
      <c r="B157" s="637"/>
      <c r="C157" s="261"/>
      <c r="D157" s="261"/>
      <c r="E157" s="261"/>
      <c r="F157" s="261"/>
    </row>
    <row r="158" spans="1:18" ht="31.5" hidden="1" customHeight="1">
      <c r="A158" s="637" t="s">
        <v>102</v>
      </c>
      <c r="B158" s="637"/>
      <c r="C158" s="261"/>
      <c r="D158" s="261"/>
      <c r="E158" s="261"/>
      <c r="F158" s="261"/>
    </row>
    <row r="159" spans="1:18" ht="34.9" customHeight="1">
      <c r="A159" s="637" t="s">
        <v>662</v>
      </c>
      <c r="B159" s="637"/>
      <c r="C159" s="416" t="s">
        <v>69</v>
      </c>
      <c r="D159" s="438">
        <f>E159*U13*12</f>
        <v>253.95141683118624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41" t="s">
        <v>79</v>
      </c>
      <c r="B160" s="641"/>
      <c r="C160" s="641"/>
      <c r="D160" s="641"/>
      <c r="E160" s="641"/>
      <c r="F160" s="641"/>
    </row>
    <row r="161" spans="1:19" ht="21.6" hidden="1" customHeight="1">
      <c r="A161" s="637" t="s">
        <v>81</v>
      </c>
      <c r="B161" s="637"/>
      <c r="C161" s="261"/>
      <c r="D161" s="261"/>
      <c r="E161" s="261"/>
      <c r="F161" s="261"/>
    </row>
    <row r="162" spans="1:19" ht="32.450000000000003" customHeight="1">
      <c r="A162" s="651" t="s">
        <v>594</v>
      </c>
      <c r="B162" s="651"/>
      <c r="C162" s="449"/>
      <c r="D162" s="450">
        <f>D109+D110+D111+D119+D120+D121+D130+D134+D153+D154+D155+D159</f>
        <v>13432.456800000004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36" t="s">
        <v>663</v>
      </c>
      <c r="B163" s="636"/>
      <c r="C163" s="636"/>
      <c r="D163" s="636"/>
      <c r="E163" s="636"/>
      <c r="F163" s="636"/>
    </row>
    <row r="164" spans="1:19" ht="42" customHeight="1">
      <c r="A164" s="646" t="s">
        <v>664</v>
      </c>
      <c r="B164" s="646"/>
      <c r="C164" s="646"/>
      <c r="D164" s="646"/>
      <c r="E164" s="646"/>
      <c r="F164" s="646"/>
    </row>
    <row r="165" spans="1:19" ht="42" customHeight="1">
      <c r="A165" s="637" t="s">
        <v>665</v>
      </c>
      <c r="B165" s="637"/>
      <c r="C165" s="416" t="s">
        <v>69</v>
      </c>
      <c r="D165" s="438">
        <f>E165*U13*12</f>
        <v>1658.3280000000002</v>
      </c>
      <c r="E165" s="460">
        <v>0.2</v>
      </c>
      <c r="F165" s="441"/>
      <c r="R165" s="458"/>
    </row>
    <row r="166" spans="1:19" ht="42" customHeight="1">
      <c r="A166" s="637" t="s">
        <v>666</v>
      </c>
      <c r="B166" s="637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7" t="s">
        <v>667</v>
      </c>
      <c r="B167" s="637"/>
      <c r="C167" s="416" t="s">
        <v>69</v>
      </c>
      <c r="D167" s="438">
        <f>E167*U13*12</f>
        <v>3897.0708</v>
      </c>
      <c r="E167" s="460">
        <v>0.47</v>
      </c>
      <c r="F167" s="441"/>
      <c r="R167" s="458"/>
    </row>
    <row r="168" spans="1:19" ht="37.9" customHeight="1">
      <c r="A168" s="637" t="s">
        <v>668</v>
      </c>
      <c r="B168" s="637"/>
      <c r="C168" s="416" t="s">
        <v>69</v>
      </c>
      <c r="D168" s="438">
        <f>E168*U13*12</f>
        <v>2487.4920000000002</v>
      </c>
      <c r="E168" s="460">
        <v>0.3</v>
      </c>
      <c r="F168" s="441"/>
      <c r="R168" s="458"/>
    </row>
    <row r="169" spans="1:19" ht="38.25" hidden="1" customHeight="1">
      <c r="A169" s="637" t="s">
        <v>111</v>
      </c>
      <c r="B169" s="637"/>
      <c r="C169" s="261"/>
      <c r="D169" s="261"/>
      <c r="E169" s="261"/>
      <c r="F169" s="261"/>
    </row>
    <row r="170" spans="1:19" hidden="1">
      <c r="A170" s="641" t="s">
        <v>133</v>
      </c>
      <c r="B170" s="641"/>
      <c r="C170" s="641"/>
      <c r="D170" s="641"/>
      <c r="E170" s="641"/>
      <c r="F170" s="641"/>
    </row>
    <row r="171" spans="1:19" ht="25.5" hidden="1" customHeight="1">
      <c r="A171" s="637" t="s">
        <v>67</v>
      </c>
      <c r="B171" s="637"/>
      <c r="C171" s="261"/>
      <c r="D171" s="261"/>
      <c r="E171" s="261"/>
      <c r="F171" s="261"/>
    </row>
    <row r="172" spans="1:19" ht="25.5" customHeight="1">
      <c r="A172" s="651" t="s">
        <v>601</v>
      </c>
      <c r="B172" s="651"/>
      <c r="C172" s="449"/>
      <c r="D172" s="450">
        <f>D165+D166+D167+D168</f>
        <v>8042.8908000000001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46" t="s">
        <v>669</v>
      </c>
      <c r="B173" s="646"/>
      <c r="C173" s="646"/>
      <c r="D173" s="646"/>
      <c r="E173" s="646"/>
      <c r="F173" s="646"/>
      <c r="P173">
        <f>0.1986/2</f>
        <v>9.9299999999999999E-2</v>
      </c>
    </row>
    <row r="174" spans="1:19" ht="25.5">
      <c r="A174" s="637" t="s">
        <v>670</v>
      </c>
      <c r="B174" s="637"/>
      <c r="C174" s="416" t="s">
        <v>69</v>
      </c>
      <c r="D174" s="438">
        <f>E174*U13*12</f>
        <v>852.31142219539481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7" t="s">
        <v>671</v>
      </c>
      <c r="B175" s="637"/>
      <c r="C175" s="416" t="s">
        <v>69</v>
      </c>
      <c r="D175" s="438">
        <f>E175*U13*12</f>
        <v>562.63695190676378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7" t="s">
        <v>672</v>
      </c>
      <c r="B176" s="637"/>
      <c r="C176" s="416" t="s">
        <v>69</v>
      </c>
      <c r="D176" s="438">
        <f>E176*U13*12</f>
        <v>1279.7776161899017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7" t="s">
        <v>673</v>
      </c>
      <c r="B177" s="637"/>
      <c r="C177" s="416" t="s">
        <v>69</v>
      </c>
      <c r="D177" s="438">
        <f>E177*U13*12</f>
        <v>183.8318753754773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7" t="s">
        <v>674</v>
      </c>
      <c r="B178" s="637"/>
      <c r="C178" s="416" t="s">
        <v>69</v>
      </c>
      <c r="D178" s="438">
        <f>E178*U13*12</f>
        <v>332.38288577990329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51" t="s">
        <v>602</v>
      </c>
      <c r="B179" s="651"/>
      <c r="C179" s="449"/>
      <c r="D179" s="450">
        <f>D174+D175+D176+D177+D178</f>
        <v>3210.9407514474415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7" t="s">
        <v>157</v>
      </c>
      <c r="B180" s="637"/>
      <c r="C180" s="261"/>
      <c r="D180" s="261"/>
      <c r="E180" s="261"/>
      <c r="F180" s="261"/>
    </row>
    <row r="181" spans="1:21" hidden="1">
      <c r="A181" s="641" t="s">
        <v>79</v>
      </c>
      <c r="B181" s="641"/>
      <c r="C181" s="641"/>
      <c r="D181" s="641"/>
      <c r="E181" s="641"/>
      <c r="F181" s="641"/>
    </row>
    <row r="182" spans="1:21" hidden="1">
      <c r="A182" s="637" t="s">
        <v>80</v>
      </c>
      <c r="B182" s="637"/>
      <c r="C182" s="261"/>
      <c r="D182" s="261"/>
      <c r="E182" s="261"/>
      <c r="F182" s="261"/>
    </row>
    <row r="183" spans="1:21" ht="13.15" customHeight="1">
      <c r="A183" s="646" t="s">
        <v>677</v>
      </c>
      <c r="B183" s="646"/>
      <c r="C183" s="646"/>
      <c r="D183" s="646"/>
      <c r="E183" s="646"/>
      <c r="F183" s="646"/>
    </row>
    <row r="184" spans="1:21" ht="33" customHeight="1">
      <c r="A184" s="650" t="s">
        <v>708</v>
      </c>
      <c r="B184" s="650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35" t="s">
        <v>711</v>
      </c>
      <c r="B185" s="63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45" t="s">
        <v>604</v>
      </c>
      <c r="B186" s="645"/>
      <c r="C186" s="454"/>
      <c r="D186" s="455">
        <f>D162+D172+D179+D185</f>
        <v>24686.288351447445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49" t="s">
        <v>605</v>
      </c>
      <c r="B187" s="649"/>
      <c r="C187" s="261"/>
      <c r="D187" s="437">
        <f>D98+D186</f>
        <v>174041.52360000001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62"/>
      <c r="D192" s="662"/>
      <c r="E192" s="662"/>
      <c r="F192" s="2"/>
    </row>
    <row r="193" spans="1:6" ht="46.9" customHeight="1">
      <c r="A193" s="468"/>
      <c r="B193" s="465"/>
      <c r="C193" s="659"/>
      <c r="D193" s="659"/>
      <c r="E193" s="659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9" t="s">
        <v>456</v>
      </c>
      <c r="B3" s="479"/>
      <c r="C3" s="479"/>
      <c r="D3" s="479"/>
      <c r="E3" s="479"/>
      <c r="F3" s="479"/>
    </row>
    <row r="4" spans="1:11" ht="15.75">
      <c r="A4" s="667" t="s">
        <v>64</v>
      </c>
      <c r="B4" s="667"/>
      <c r="C4" s="667"/>
      <c r="D4" s="667"/>
      <c r="E4" s="667"/>
      <c r="F4" s="667"/>
      <c r="G4" s="367"/>
    </row>
    <row r="5" spans="1:11" ht="30" customHeight="1">
      <c r="A5" s="663" t="s">
        <v>527</v>
      </c>
      <c r="B5" s="664" t="s">
        <v>528</v>
      </c>
      <c r="C5" s="664" t="s">
        <v>60</v>
      </c>
      <c r="D5" s="664" t="s">
        <v>61</v>
      </c>
      <c r="E5" s="664" t="s">
        <v>63</v>
      </c>
      <c r="F5" s="664" t="s">
        <v>548</v>
      </c>
      <c r="G5" s="638" t="s">
        <v>171</v>
      </c>
      <c r="K5" s="410"/>
    </row>
    <row r="6" spans="1:11" ht="28.5" customHeight="1">
      <c r="A6" s="663"/>
      <c r="B6" s="665"/>
      <c r="C6" s="665"/>
      <c r="D6" s="665"/>
      <c r="E6" s="665"/>
      <c r="F6" s="665"/>
      <c r="G6" s="638"/>
      <c r="K6" s="410"/>
    </row>
    <row r="7" spans="1:11" ht="14.25" customHeight="1">
      <c r="A7" s="663"/>
      <c r="B7" s="665"/>
      <c r="C7" s="665"/>
      <c r="D7" s="665"/>
      <c r="E7" s="665"/>
      <c r="F7" s="665"/>
      <c r="G7" s="638"/>
      <c r="K7" s="410"/>
    </row>
    <row r="8" spans="1:11" ht="15.75" customHeight="1">
      <c r="A8" s="663"/>
      <c r="B8" s="665"/>
      <c r="C8" s="665"/>
      <c r="D8" s="665"/>
      <c r="E8" s="665"/>
      <c r="F8" s="665"/>
      <c r="G8" s="638"/>
      <c r="K8" s="410"/>
    </row>
    <row r="9" spans="1:11" ht="13.5" customHeight="1">
      <c r="A9" s="663"/>
      <c r="B9" s="666"/>
      <c r="C9" s="666"/>
      <c r="D9" s="666"/>
      <c r="E9" s="666"/>
      <c r="F9" s="666"/>
      <c r="G9" s="638"/>
    </row>
    <row r="10" spans="1:11" ht="16.5" customHeight="1">
      <c r="A10" s="668" t="s">
        <v>550</v>
      </c>
      <c r="B10" s="669"/>
      <c r="C10" s="669"/>
      <c r="D10" s="669"/>
      <c r="E10" s="669"/>
      <c r="F10" s="670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71" t="s">
        <v>553</v>
      </c>
      <c r="B12" s="672"/>
      <c r="C12" s="672"/>
      <c r="D12" s="672"/>
      <c r="E12" s="672"/>
      <c r="F12" s="673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71" t="s">
        <v>162</v>
      </c>
      <c r="B15" s="672"/>
      <c r="C15" s="672"/>
      <c r="D15" s="672"/>
      <c r="E15" s="672"/>
      <c r="F15" s="673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4" t="s">
        <v>164</v>
      </c>
      <c r="B18" s="675"/>
      <c r="C18" s="675"/>
      <c r="D18" s="675"/>
      <c r="E18" s="675"/>
      <c r="F18" s="676"/>
      <c r="K18" s="410"/>
    </row>
    <row r="19" spans="1:11" ht="39" customHeight="1">
      <c r="A19" s="677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7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8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71" t="s">
        <v>165</v>
      </c>
      <c r="B22" s="672"/>
      <c r="C22" s="672"/>
      <c r="D22" s="672"/>
      <c r="E22" s="672"/>
      <c r="F22" s="673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G5:G9"/>
    <mergeCell ref="A10:F10"/>
    <mergeCell ref="A22:F22"/>
    <mergeCell ref="A12:F12"/>
    <mergeCell ref="A15:F15"/>
    <mergeCell ref="A18:F18"/>
    <mergeCell ref="A19:A21"/>
    <mergeCell ref="E5:E9"/>
    <mergeCell ref="A1:F1"/>
    <mergeCell ref="A2:F2"/>
    <mergeCell ref="A3:F3"/>
    <mergeCell ref="A5:A9"/>
    <mergeCell ref="B5:B9"/>
    <mergeCell ref="F5:F9"/>
    <mergeCell ref="C5:C9"/>
    <mergeCell ref="D5:D9"/>
    <mergeCell ref="A4:F4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9" t="s">
        <v>398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4" customHeight="1">
      <c r="A4" s="663" t="s">
        <v>527</v>
      </c>
      <c r="B4" s="664" t="s">
        <v>528</v>
      </c>
      <c r="C4" s="663" t="s">
        <v>60</v>
      </c>
      <c r="D4" s="663" t="s">
        <v>61</v>
      </c>
      <c r="E4" s="689" t="s">
        <v>548</v>
      </c>
      <c r="F4" s="638" t="s">
        <v>437</v>
      </c>
      <c r="J4" s="664" t="s">
        <v>63</v>
      </c>
      <c r="K4" s="664" t="s">
        <v>548</v>
      </c>
    </row>
    <row r="5" spans="1:11" ht="12.75" customHeight="1">
      <c r="A5" s="663"/>
      <c r="B5" s="665"/>
      <c r="C5" s="663"/>
      <c r="D5" s="663"/>
      <c r="E5" s="690"/>
      <c r="F5" s="638"/>
      <c r="J5" s="665"/>
      <c r="K5" s="665"/>
    </row>
    <row r="6" spans="1:11" ht="14.25" customHeight="1">
      <c r="A6" s="663"/>
      <c r="B6" s="665"/>
      <c r="C6" s="663"/>
      <c r="D6" s="663"/>
      <c r="E6" s="690"/>
      <c r="F6" s="638"/>
      <c r="J6" s="665"/>
      <c r="K6" s="665"/>
    </row>
    <row r="7" spans="1:11" ht="15.75" customHeight="1">
      <c r="A7" s="663"/>
      <c r="B7" s="665"/>
      <c r="C7" s="663"/>
      <c r="D7" s="663"/>
      <c r="E7" s="690"/>
      <c r="F7" s="638"/>
      <c r="J7" s="665"/>
      <c r="K7" s="665"/>
    </row>
    <row r="8" spans="1:11" ht="24.75" customHeight="1">
      <c r="A8" s="663"/>
      <c r="B8" s="666"/>
      <c r="C8" s="663"/>
      <c r="D8" s="663"/>
      <c r="E8" s="484"/>
      <c r="F8" s="638"/>
      <c r="J8" s="666"/>
      <c r="K8" s="666"/>
    </row>
    <row r="9" spans="1:11" ht="16.5" hidden="1" customHeight="1">
      <c r="A9" s="684" t="s">
        <v>550</v>
      </c>
      <c r="B9" s="685"/>
      <c r="C9" s="685"/>
      <c r="D9" s="685"/>
      <c r="E9" s="686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4" t="s">
        <v>553</v>
      </c>
      <c r="B11" s="685"/>
      <c r="C11" s="685"/>
      <c r="D11" s="685"/>
      <c r="E11" s="686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7" t="s">
        <v>162</v>
      </c>
      <c r="B14" s="685"/>
      <c r="C14" s="685"/>
      <c r="D14" s="685"/>
      <c r="E14" s="685"/>
      <c r="F14" s="685"/>
      <c r="G14" s="685"/>
      <c r="H14" s="685"/>
      <c r="I14" s="685"/>
      <c r="J14" s="685"/>
      <c r="K14" s="688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79" t="s">
        <v>164</v>
      </c>
      <c r="B17" s="680"/>
      <c r="C17" s="680"/>
      <c r="D17" s="680"/>
      <c r="E17" s="680"/>
      <c r="F17" s="680"/>
      <c r="G17" s="680"/>
      <c r="H17" s="680"/>
      <c r="I17" s="680"/>
      <c r="J17" s="680"/>
      <c r="K17" s="681"/>
    </row>
    <row r="18" spans="1:11" ht="0.75" customHeight="1">
      <c r="A18" s="682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3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79" t="s">
        <v>165</v>
      </c>
      <c r="B20" s="680"/>
      <c r="C20" s="680"/>
      <c r="D20" s="680"/>
      <c r="E20" s="680"/>
      <c r="F20" s="680"/>
      <c r="G20" s="680"/>
      <c r="H20" s="680"/>
      <c r="I20" s="680"/>
      <c r="J20" s="680"/>
      <c r="K20" s="681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  <mergeCell ref="A17:K17"/>
    <mergeCell ref="A20:K20"/>
    <mergeCell ref="A18:A19"/>
    <mergeCell ref="A9:E9"/>
    <mergeCell ref="A11:E11"/>
    <mergeCell ref="A14:K1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711" t="s">
        <v>524</v>
      </c>
      <c r="B2" s="711"/>
      <c r="C2" s="711"/>
      <c r="D2" s="711"/>
      <c r="E2" s="711"/>
      <c r="F2" s="711"/>
      <c r="G2" s="711"/>
    </row>
    <row r="3" spans="1:12" ht="15.75" hidden="1">
      <c r="A3" s="711" t="s">
        <v>570</v>
      </c>
      <c r="B3" s="711"/>
      <c r="C3" s="711"/>
      <c r="D3" s="711"/>
      <c r="E3" s="711"/>
      <c r="F3" s="711"/>
      <c r="G3" s="711"/>
    </row>
    <row r="4" spans="1:12" ht="15.75" hidden="1">
      <c r="A4" s="711" t="s">
        <v>571</v>
      </c>
      <c r="B4" s="711"/>
      <c r="C4" s="711"/>
      <c r="D4" s="711"/>
      <c r="E4" s="711"/>
      <c r="F4" s="711"/>
      <c r="G4" s="711"/>
    </row>
    <row r="5" spans="1:12" ht="15.75" hidden="1">
      <c r="A5" s="711" t="s">
        <v>572</v>
      </c>
      <c r="B5" s="711"/>
      <c r="C5" s="711"/>
      <c r="D5" s="711"/>
      <c r="E5" s="711"/>
      <c r="F5" s="711"/>
      <c r="G5" s="711"/>
    </row>
    <row r="6" spans="1:12" ht="15.75" hidden="1">
      <c r="A6" s="376"/>
    </row>
    <row r="7" spans="1:12" ht="32.25" customHeight="1">
      <c r="A7" s="710" t="s">
        <v>392</v>
      </c>
      <c r="B7" s="710"/>
      <c r="C7" s="710"/>
      <c r="D7" s="710"/>
      <c r="E7" s="710"/>
      <c r="F7" s="710"/>
      <c r="G7" s="710"/>
    </row>
    <row r="8" spans="1:12" ht="14.25">
      <c r="A8" s="709"/>
      <c r="B8" s="709"/>
      <c r="C8" s="709"/>
      <c r="D8" s="709"/>
      <c r="E8" s="709"/>
      <c r="F8" s="709"/>
      <c r="G8" s="709"/>
    </row>
    <row r="9" spans="1:12" ht="28.5" customHeight="1">
      <c r="A9" s="706" t="s">
        <v>574</v>
      </c>
      <c r="B9" s="706" t="s">
        <v>56</v>
      </c>
      <c r="C9" s="706" t="s">
        <v>62</v>
      </c>
      <c r="D9" s="706" t="s">
        <v>579</v>
      </c>
      <c r="E9" s="706" t="s">
        <v>170</v>
      </c>
      <c r="F9" s="706" t="s">
        <v>63</v>
      </c>
      <c r="G9" s="706" t="s">
        <v>548</v>
      </c>
      <c r="H9" s="699"/>
    </row>
    <row r="10" spans="1:12" ht="25.5" customHeight="1">
      <c r="A10" s="707"/>
      <c r="B10" s="707"/>
      <c r="C10" s="707"/>
      <c r="D10" s="707"/>
      <c r="E10" s="707"/>
      <c r="F10" s="707"/>
      <c r="G10" s="707"/>
      <c r="H10" s="699"/>
    </row>
    <row r="11" spans="1:12" ht="38.25" customHeight="1">
      <c r="A11" s="708"/>
      <c r="B11" s="707"/>
      <c r="C11" s="708"/>
      <c r="D11" s="707"/>
      <c r="E11" s="707"/>
      <c r="F11" s="708"/>
      <c r="G11" s="707"/>
      <c r="H11" s="26"/>
    </row>
    <row r="12" spans="1:12" ht="14.25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696" t="s">
        <v>249</v>
      </c>
      <c r="B13" s="703">
        <f>'обяз малоэт'!F15</f>
        <v>31745.7</v>
      </c>
      <c r="C13" s="698">
        <f>D13*B13*12/1000</f>
        <v>206.00635006828799</v>
      </c>
      <c r="D13" s="692">
        <f>0.1752*1.15*2.684</f>
        <v>0.54077231999999997</v>
      </c>
      <c r="E13" s="693">
        <f>D13*12</f>
        <v>6.4892678400000001</v>
      </c>
      <c r="F13" s="693" t="s">
        <v>59</v>
      </c>
      <c r="G13" s="705" t="s">
        <v>366</v>
      </c>
      <c r="H13" s="691"/>
      <c r="L13" s="201">
        <f>I20+C31+C33+C34+C40+C47+C49+C50+C60+C75+C76+C22</f>
        <v>1574.513240031366</v>
      </c>
    </row>
    <row r="14" spans="1:12" ht="20.25" customHeight="1">
      <c r="A14" s="696"/>
      <c r="B14" s="704"/>
      <c r="C14" s="698"/>
      <c r="D14" s="692"/>
      <c r="E14" s="694"/>
      <c r="F14" s="694"/>
      <c r="G14" s="704"/>
      <c r="H14" s="69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695" t="s">
        <v>5</v>
      </c>
      <c r="B21" s="695"/>
      <c r="C21" s="695"/>
      <c r="D21" s="695"/>
      <c r="E21" s="695"/>
      <c r="F21" s="695"/>
      <c r="G21" s="695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697">
        <f>B22</f>
        <v>31745.7</v>
      </c>
      <c r="C23" s="698">
        <f>D23*B23*12/1000</f>
        <v>0</v>
      </c>
      <c r="D23" s="692"/>
      <c r="E23" s="693">
        <f>D23*12</f>
        <v>0</v>
      </c>
      <c r="F23" s="382"/>
      <c r="G23" s="695"/>
      <c r="H23" s="691"/>
    </row>
    <row r="24" spans="1:9" ht="13.5" hidden="1" customHeight="1">
      <c r="A24" s="379" t="s">
        <v>8</v>
      </c>
      <c r="B24" s="697"/>
      <c r="C24" s="698"/>
      <c r="D24" s="692"/>
      <c r="E24" s="694"/>
      <c r="F24" s="384"/>
      <c r="G24" s="695"/>
      <c r="H24" s="69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695" t="s">
        <v>15</v>
      </c>
      <c r="B29" s="695"/>
      <c r="C29" s="695"/>
      <c r="D29" s="695"/>
      <c r="E29" s="695"/>
      <c r="F29" s="695"/>
      <c r="G29" s="695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695" t="s">
        <v>93</v>
      </c>
      <c r="B62" s="695"/>
      <c r="C62" s="695"/>
      <c r="D62" s="695"/>
      <c r="E62" s="695"/>
      <c r="F62" s="695"/>
      <c r="G62" s="695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695" t="s">
        <v>100</v>
      </c>
      <c r="B69" s="695"/>
      <c r="C69" s="695"/>
      <c r="D69" s="695"/>
      <c r="E69" s="695"/>
      <c r="F69" s="695"/>
      <c r="G69" s="695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695" t="s">
        <v>105</v>
      </c>
      <c r="B74" s="695"/>
      <c r="C74" s="695"/>
      <c r="D74" s="695"/>
      <c r="E74" s="695"/>
      <c r="F74" s="695"/>
      <c r="G74" s="695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63" t="s">
        <v>109</v>
      </c>
      <c r="B77" s="663"/>
      <c r="C77" s="663"/>
      <c r="D77" s="663"/>
      <c r="E77" s="663"/>
      <c r="F77" s="663"/>
      <c r="G77" s="663"/>
      <c r="H77" s="663"/>
    </row>
    <row r="78" spans="1:9" ht="12.75" hidden="1" customHeight="1">
      <c r="A78" s="696" t="s">
        <v>110</v>
      </c>
      <c r="B78" s="697">
        <f>B73</f>
        <v>31745.7</v>
      </c>
      <c r="C78" s="693">
        <f>D78*B78*12/1000</f>
        <v>0</v>
      </c>
      <c r="D78" s="692"/>
      <c r="E78" s="693">
        <f>D78*12</f>
        <v>0</v>
      </c>
      <c r="F78" s="382"/>
      <c r="G78" s="663"/>
      <c r="H78" s="663"/>
    </row>
    <row r="79" spans="1:9" ht="16.5" hidden="1" customHeight="1">
      <c r="A79" s="696"/>
      <c r="B79" s="697"/>
      <c r="C79" s="694"/>
      <c r="D79" s="692"/>
      <c r="E79" s="694"/>
      <c r="F79" s="384"/>
      <c r="G79" s="663"/>
      <c r="H79" s="663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63"/>
      <c r="H80" s="663"/>
      <c r="I80" s="201">
        <f>SUM(C78:C80)</f>
        <v>0</v>
      </c>
    </row>
    <row r="81" spans="1:12" ht="14.25" hidden="1">
      <c r="A81" s="695" t="s">
        <v>133</v>
      </c>
      <c r="B81" s="695"/>
      <c r="C81" s="695"/>
      <c r="D81" s="695"/>
      <c r="E81" s="695"/>
      <c r="F81" s="695"/>
      <c r="G81" s="695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695" t="s">
        <v>137</v>
      </c>
      <c r="B83" s="695"/>
      <c r="C83" s="695"/>
      <c r="D83" s="695"/>
      <c r="E83" s="695"/>
      <c r="F83" s="695"/>
      <c r="G83" s="695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695" t="s">
        <v>143</v>
      </c>
      <c r="B89" s="695"/>
      <c r="C89" s="695"/>
      <c r="D89" s="695"/>
      <c r="E89" s="695"/>
      <c r="F89" s="695"/>
      <c r="G89" s="695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695" t="s">
        <v>147</v>
      </c>
      <c r="B93" s="695"/>
      <c r="C93" s="695"/>
      <c r="D93" s="695"/>
      <c r="E93" s="695"/>
      <c r="F93" s="695"/>
      <c r="G93" s="695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A7:G7"/>
    <mergeCell ref="A2:G2"/>
    <mergeCell ref="A3:G3"/>
    <mergeCell ref="A4:G4"/>
    <mergeCell ref="A5:G5"/>
    <mergeCell ref="A8:G8"/>
    <mergeCell ref="A9:A11"/>
    <mergeCell ref="B9:B11"/>
    <mergeCell ref="D9:D11"/>
    <mergeCell ref="E9:E11"/>
    <mergeCell ref="G9:G11"/>
    <mergeCell ref="F9:F11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21:G21"/>
    <mergeCell ref="B23:B24"/>
    <mergeCell ref="C23:C24"/>
    <mergeCell ref="D23:D24"/>
    <mergeCell ref="E23:E24"/>
    <mergeCell ref="G23:G24"/>
    <mergeCell ref="A93:G93"/>
    <mergeCell ref="G80:H80"/>
    <mergeCell ref="A81:G81"/>
    <mergeCell ref="A83:G83"/>
    <mergeCell ref="A89:G89"/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711" t="s">
        <v>524</v>
      </c>
      <c r="B2" s="711"/>
      <c r="C2" s="711"/>
      <c r="D2" s="711"/>
      <c r="E2" s="711"/>
      <c r="F2" s="711"/>
      <c r="G2" s="352"/>
    </row>
    <row r="3" spans="1:10" ht="15.75" hidden="1">
      <c r="A3" s="711" t="s">
        <v>570</v>
      </c>
      <c r="B3" s="711"/>
      <c r="C3" s="711"/>
      <c r="D3" s="711"/>
      <c r="E3" s="711"/>
      <c r="F3" s="711"/>
      <c r="G3" s="352"/>
    </row>
    <row r="4" spans="1:10" ht="15.75" hidden="1">
      <c r="A4" s="711" t="s">
        <v>571</v>
      </c>
      <c r="B4" s="711"/>
      <c r="C4" s="711"/>
      <c r="D4" s="711"/>
      <c r="E4" s="711"/>
      <c r="F4" s="711"/>
      <c r="G4" s="352"/>
    </row>
    <row r="5" spans="1:10" ht="15.75" hidden="1">
      <c r="A5" s="711" t="s">
        <v>572</v>
      </c>
      <c r="B5" s="711"/>
      <c r="C5" s="711"/>
      <c r="D5" s="711"/>
      <c r="E5" s="711"/>
      <c r="F5" s="711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710" t="s">
        <v>146</v>
      </c>
      <c r="B7" s="710"/>
      <c r="C7" s="710"/>
      <c r="D7" s="710"/>
      <c r="E7" s="710"/>
      <c r="F7" s="710"/>
      <c r="G7" s="352"/>
    </row>
    <row r="8" spans="1:10" ht="15.75">
      <c r="A8" s="711" t="s">
        <v>453</v>
      </c>
      <c r="B8" s="711"/>
      <c r="C8" s="711"/>
      <c r="D8" s="711"/>
      <c r="E8" s="711"/>
      <c r="F8" s="711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695" t="s">
        <v>5</v>
      </c>
      <c r="B20" s="695"/>
      <c r="C20" s="695"/>
      <c r="D20" s="695"/>
      <c r="E20" s="695"/>
      <c r="F20" s="695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697">
        <f>B21</f>
        <v>0</v>
      </c>
      <c r="C22" s="698">
        <f>D22*B22*12/1000</f>
        <v>0</v>
      </c>
      <c r="D22" s="692"/>
      <c r="E22" s="693">
        <f>D22*12</f>
        <v>0</v>
      </c>
      <c r="F22" s="695"/>
      <c r="G22" s="661"/>
    </row>
    <row r="23" spans="1:8" ht="13.5" hidden="1" customHeight="1">
      <c r="A23" s="379" t="s">
        <v>8</v>
      </c>
      <c r="B23" s="697"/>
      <c r="C23" s="698"/>
      <c r="D23" s="692"/>
      <c r="E23" s="694"/>
      <c r="F23" s="695"/>
      <c r="G23" s="661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695" t="s">
        <v>15</v>
      </c>
      <c r="B28" s="695"/>
      <c r="C28" s="695"/>
      <c r="D28" s="695"/>
      <c r="E28" s="695"/>
      <c r="F28" s="695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695" t="s">
        <v>25</v>
      </c>
      <c r="B38" s="695"/>
      <c r="C38" s="695"/>
      <c r="D38" s="695"/>
      <c r="E38" s="695"/>
      <c r="F38" s="695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695" t="s">
        <v>38</v>
      </c>
      <c r="B42" s="695"/>
      <c r="C42" s="695"/>
      <c r="D42" s="695"/>
      <c r="E42" s="695"/>
      <c r="F42" s="695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695" t="s">
        <v>45</v>
      </c>
      <c r="B47" s="695"/>
      <c r="C47" s="695"/>
      <c r="D47" s="695"/>
      <c r="E47" s="695"/>
      <c r="F47" s="695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695" t="s">
        <v>93</v>
      </c>
      <c r="B61" s="695"/>
      <c r="C61" s="695"/>
      <c r="D61" s="695"/>
      <c r="E61" s="695"/>
      <c r="F61" s="695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695" t="s">
        <v>100</v>
      </c>
      <c r="B68" s="695"/>
      <c r="C68" s="695"/>
      <c r="D68" s="695"/>
      <c r="E68" s="695"/>
      <c r="F68" s="695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695" t="s">
        <v>105</v>
      </c>
      <c r="B73" s="695"/>
      <c r="C73" s="695"/>
      <c r="D73" s="695"/>
      <c r="E73" s="695"/>
      <c r="F73" s="695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695" t="s">
        <v>109</v>
      </c>
      <c r="B76" s="695"/>
      <c r="C76" s="695"/>
      <c r="D76" s="695"/>
      <c r="E76" s="695"/>
      <c r="F76" s="695"/>
      <c r="G76" s="695"/>
    </row>
    <row r="77" spans="1:12" ht="12.75" hidden="1" customHeight="1">
      <c r="A77" s="696" t="s">
        <v>110</v>
      </c>
      <c r="B77" s="697">
        <f>B72</f>
        <v>0</v>
      </c>
      <c r="C77" s="693">
        <f>D77*B77*12/1000</f>
        <v>0</v>
      </c>
      <c r="D77" s="692">
        <v>0</v>
      </c>
      <c r="E77" s="693">
        <f>D77*12</f>
        <v>0</v>
      </c>
      <c r="F77" s="695"/>
      <c r="G77" s="695"/>
    </row>
    <row r="78" spans="1:12" ht="16.5" hidden="1" customHeight="1">
      <c r="A78" s="696"/>
      <c r="B78" s="697"/>
      <c r="C78" s="694"/>
      <c r="D78" s="692"/>
      <c r="E78" s="694"/>
      <c r="F78" s="695"/>
      <c r="G78" s="695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695"/>
      <c r="G79" s="695"/>
      <c r="H79" s="201">
        <f>SUM(C77:C79)</f>
        <v>0</v>
      </c>
      <c r="L79" s="355">
        <f>H79+H81+H91+C93</f>
        <v>0</v>
      </c>
    </row>
    <row r="80" spans="1:12" ht="14.25" hidden="1">
      <c r="A80" s="695" t="s">
        <v>133</v>
      </c>
      <c r="B80" s="695"/>
      <c r="C80" s="695"/>
      <c r="D80" s="695"/>
      <c r="E80" s="695"/>
      <c r="F80" s="695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695" t="s">
        <v>137</v>
      </c>
      <c r="B82" s="695"/>
      <c r="C82" s="695"/>
      <c r="D82" s="695"/>
      <c r="E82" s="695"/>
      <c r="F82" s="695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695" t="s">
        <v>143</v>
      </c>
      <c r="B88" s="695"/>
      <c r="C88" s="695"/>
      <c r="D88" s="695"/>
      <c r="E88" s="695"/>
      <c r="F88" s="695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695" t="s">
        <v>147</v>
      </c>
      <c r="B92" s="695"/>
      <c r="C92" s="695"/>
      <c r="D92" s="695"/>
      <c r="E92" s="695"/>
      <c r="F92" s="695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A92:F92"/>
    <mergeCell ref="F79:G79"/>
    <mergeCell ref="A80:F80"/>
    <mergeCell ref="A82:F82"/>
    <mergeCell ref="A88:F88"/>
    <mergeCell ref="C77:C78"/>
    <mergeCell ref="D77:D78"/>
    <mergeCell ref="E77:E78"/>
    <mergeCell ref="F77:G78"/>
    <mergeCell ref="A76:G76"/>
    <mergeCell ref="A77:A78"/>
    <mergeCell ref="B77:B7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45" t="s">
        <v>524</v>
      </c>
      <c r="B1" s="545"/>
      <c r="C1" s="545"/>
      <c r="D1" s="545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67" t="s">
        <v>453</v>
      </c>
      <c r="B4" s="667"/>
      <c r="C4" s="667"/>
      <c r="D4" s="667"/>
      <c r="E4" s="367"/>
      <c r="F4" s="367"/>
    </row>
    <row r="5" spans="1:9" ht="24" customHeight="1">
      <c r="A5" s="663" t="s">
        <v>527</v>
      </c>
      <c r="B5" s="475" t="s">
        <v>528</v>
      </c>
      <c r="C5" s="188" t="s">
        <v>529</v>
      </c>
      <c r="D5" s="210" t="s">
        <v>544</v>
      </c>
      <c r="E5" s="689" t="s">
        <v>548</v>
      </c>
      <c r="F5" s="638" t="s">
        <v>171</v>
      </c>
    </row>
    <row r="6" spans="1:9" ht="14.25">
      <c r="A6" s="663"/>
      <c r="B6" s="475"/>
      <c r="C6" s="189" t="s">
        <v>530</v>
      </c>
      <c r="D6" s="184" t="s">
        <v>545</v>
      </c>
      <c r="E6" s="690"/>
      <c r="F6" s="638"/>
    </row>
    <row r="7" spans="1:9" ht="14.25" customHeight="1">
      <c r="A7" s="663"/>
      <c r="B7" s="475"/>
      <c r="C7" s="189" t="s">
        <v>531</v>
      </c>
      <c r="D7" s="184" t="s">
        <v>546</v>
      </c>
      <c r="E7" s="690"/>
      <c r="F7" s="638"/>
    </row>
    <row r="8" spans="1:9" ht="15.75" customHeight="1">
      <c r="A8" s="663"/>
      <c r="B8" s="475"/>
      <c r="C8" s="715"/>
      <c r="D8" s="688" t="s">
        <v>547</v>
      </c>
      <c r="E8" s="690"/>
      <c r="F8" s="638"/>
    </row>
    <row r="9" spans="1:9" ht="2.25" customHeight="1">
      <c r="A9" s="663"/>
      <c r="B9" s="475"/>
      <c r="C9" s="716"/>
      <c r="D9" s="717"/>
      <c r="E9" s="484"/>
      <c r="F9" s="638"/>
    </row>
    <row r="10" spans="1:9" ht="16.5" customHeight="1">
      <c r="A10" s="718" t="s">
        <v>550</v>
      </c>
      <c r="B10" s="719"/>
      <c r="C10" s="719"/>
      <c r="D10" s="720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4" t="s">
        <v>553</v>
      </c>
      <c r="B12" s="675"/>
      <c r="C12" s="675"/>
      <c r="D12" s="675"/>
      <c r="E12" s="676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74" t="s">
        <v>162</v>
      </c>
      <c r="B15" s="675"/>
      <c r="C15" s="675"/>
      <c r="D15" s="675"/>
      <c r="E15" s="676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695" t="s">
        <v>164</v>
      </c>
      <c r="B18" s="695"/>
      <c r="C18" s="695"/>
      <c r="D18" s="695"/>
      <c r="E18" s="695"/>
    </row>
    <row r="19" spans="1:9" ht="39" hidden="1" customHeight="1">
      <c r="A19" s="677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7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8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4" t="s">
        <v>165</v>
      </c>
      <c r="B22" s="675"/>
      <c r="C22" s="675"/>
      <c r="D22" s="675"/>
      <c r="E22" s="676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4:D4"/>
    <mergeCell ref="A10:D10"/>
    <mergeCell ref="A12:E12"/>
    <mergeCell ref="A1:D1"/>
    <mergeCell ref="A5:A9"/>
    <mergeCell ref="B5:B9"/>
    <mergeCell ref="E5:E9"/>
    <mergeCell ref="A18:E18"/>
    <mergeCell ref="A19:A21"/>
    <mergeCell ref="A22:E22"/>
    <mergeCell ref="F5:F9"/>
    <mergeCell ref="C8:C9"/>
    <mergeCell ref="D8:D9"/>
    <mergeCell ref="A15:E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711" t="s">
        <v>524</v>
      </c>
      <c r="B2" s="711"/>
      <c r="C2" s="711"/>
      <c r="D2" s="711"/>
      <c r="E2" s="711"/>
      <c r="F2" s="711"/>
    </row>
    <row r="3" spans="1:10" ht="15.75" hidden="1">
      <c r="A3" s="711" t="s">
        <v>570</v>
      </c>
      <c r="B3" s="711"/>
      <c r="C3" s="711"/>
      <c r="D3" s="711"/>
      <c r="E3" s="711"/>
      <c r="F3" s="711"/>
    </row>
    <row r="4" spans="1:10" ht="15.75" hidden="1">
      <c r="A4" s="711" t="s">
        <v>571</v>
      </c>
      <c r="B4" s="711"/>
      <c r="C4" s="711"/>
      <c r="D4" s="711"/>
      <c r="E4" s="711"/>
      <c r="F4" s="711"/>
    </row>
    <row r="5" spans="1:10" ht="15.75" hidden="1">
      <c r="A5" s="711" t="s">
        <v>572</v>
      </c>
      <c r="B5" s="711"/>
      <c r="C5" s="711"/>
      <c r="D5" s="711"/>
      <c r="E5" s="711"/>
      <c r="F5" s="711"/>
    </row>
    <row r="6" spans="1:10" ht="15.75" hidden="1">
      <c r="A6" s="376"/>
    </row>
    <row r="7" spans="1:10" ht="30.75" customHeight="1">
      <c r="A7" s="710" t="s">
        <v>396</v>
      </c>
      <c r="B7" s="710"/>
      <c r="C7" s="710"/>
      <c r="D7" s="710"/>
      <c r="E7" s="710"/>
      <c r="F7" s="710"/>
    </row>
    <row r="8" spans="1:10" ht="14.25">
      <c r="A8" s="709"/>
      <c r="B8" s="709"/>
      <c r="C8" s="709"/>
      <c r="D8" s="709"/>
      <c r="E8" s="709"/>
      <c r="F8" s="709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9"/>
    </row>
    <row r="10" spans="1:10" ht="25.5">
      <c r="A10" s="714"/>
      <c r="B10" s="714"/>
      <c r="C10" s="378" t="s">
        <v>577</v>
      </c>
      <c r="D10" s="714"/>
      <c r="E10" s="714"/>
      <c r="F10" s="714"/>
      <c r="G10" s="699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696" t="s">
        <v>447</v>
      </c>
      <c r="B13" s="703">
        <f>об.малоэт!F15</f>
        <v>0</v>
      </c>
      <c r="C13" s="698">
        <f>D13*B13*12/1000</f>
        <v>0</v>
      </c>
      <c r="D13" s="692">
        <v>0.72499999999999998</v>
      </c>
      <c r="E13" s="693">
        <f>D13*12</f>
        <v>8.6999999999999993</v>
      </c>
      <c r="F13" s="722"/>
      <c r="G13" s="691"/>
    </row>
    <row r="14" spans="1:10" ht="20.25" customHeight="1">
      <c r="A14" s="696"/>
      <c r="B14" s="704"/>
      <c r="C14" s="698"/>
      <c r="D14" s="692"/>
      <c r="E14" s="694"/>
      <c r="F14" s="722"/>
      <c r="G14" s="69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695" t="s">
        <v>5</v>
      </c>
      <c r="B21" s="695"/>
      <c r="C21" s="695"/>
      <c r="D21" s="695"/>
      <c r="E21" s="695"/>
      <c r="F21" s="695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697">
        <f>B22</f>
        <v>0</v>
      </c>
      <c r="C23" s="698">
        <f>D23*B23*12/1000</f>
        <v>0</v>
      </c>
      <c r="D23" s="692"/>
      <c r="E23" s="693">
        <f>D23*12</f>
        <v>0</v>
      </c>
      <c r="F23" s="695"/>
      <c r="G23" s="691"/>
    </row>
    <row r="24" spans="1:8" ht="13.5" hidden="1" customHeight="1">
      <c r="A24" s="379" t="s">
        <v>8</v>
      </c>
      <c r="B24" s="697"/>
      <c r="C24" s="698"/>
      <c r="D24" s="692"/>
      <c r="E24" s="694"/>
      <c r="F24" s="695"/>
      <c r="G24" s="69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695" t="s">
        <v>15</v>
      </c>
      <c r="B29" s="695"/>
      <c r="C29" s="695"/>
      <c r="D29" s="695"/>
      <c r="E29" s="695"/>
      <c r="F29" s="695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695" t="s">
        <v>25</v>
      </c>
      <c r="B39" s="695"/>
      <c r="C39" s="695"/>
      <c r="D39" s="695"/>
      <c r="E39" s="695"/>
      <c r="F39" s="695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695" t="s">
        <v>38</v>
      </c>
      <c r="B43" s="695"/>
      <c r="C43" s="695"/>
      <c r="D43" s="695"/>
      <c r="E43" s="695"/>
      <c r="F43" s="695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695" t="s">
        <v>45</v>
      </c>
      <c r="B48" s="695"/>
      <c r="C48" s="695"/>
      <c r="D48" s="695"/>
      <c r="E48" s="695"/>
      <c r="F48" s="695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695" t="s">
        <v>93</v>
      </c>
      <c r="B62" s="695"/>
      <c r="C62" s="695"/>
      <c r="D62" s="695"/>
      <c r="E62" s="695"/>
      <c r="F62" s="695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695" t="s">
        <v>100</v>
      </c>
      <c r="B69" s="695"/>
      <c r="C69" s="695"/>
      <c r="D69" s="695"/>
      <c r="E69" s="695"/>
      <c r="F69" s="695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695" t="s">
        <v>105</v>
      </c>
      <c r="B74" s="695"/>
      <c r="C74" s="695"/>
      <c r="D74" s="695"/>
      <c r="E74" s="695"/>
      <c r="F74" s="695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63" t="s">
        <v>109</v>
      </c>
      <c r="B77" s="663"/>
      <c r="C77" s="663"/>
      <c r="D77" s="663"/>
      <c r="E77" s="663"/>
      <c r="F77" s="663"/>
      <c r="G77" s="663"/>
    </row>
    <row r="78" spans="1:10" ht="12.75" customHeight="1">
      <c r="A78" s="696" t="s">
        <v>110</v>
      </c>
      <c r="B78" s="697">
        <f>B73</f>
        <v>0</v>
      </c>
      <c r="C78" s="693">
        <f>D78*B78*12/1000</f>
        <v>0</v>
      </c>
      <c r="D78" s="692">
        <f>0.2609</f>
        <v>0.26090000000000002</v>
      </c>
      <c r="E78" s="693">
        <f>D78*12</f>
        <v>3.1308000000000002</v>
      </c>
      <c r="F78" s="695"/>
      <c r="G78" s="695"/>
    </row>
    <row r="79" spans="1:10" ht="16.5" customHeight="1">
      <c r="A79" s="696"/>
      <c r="B79" s="697"/>
      <c r="C79" s="694"/>
      <c r="D79" s="692"/>
      <c r="E79" s="694"/>
      <c r="F79" s="695"/>
      <c r="G79" s="695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1"/>
      <c r="G80" s="721"/>
      <c r="H80" s="201">
        <f>SUM(C78:C80)</f>
        <v>0</v>
      </c>
    </row>
    <row r="81" spans="1:10" ht="14.25" hidden="1">
      <c r="A81" s="695" t="s">
        <v>133</v>
      </c>
      <c r="B81" s="695"/>
      <c r="C81" s="695"/>
      <c r="D81" s="695"/>
      <c r="E81" s="695"/>
      <c r="F81" s="695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695" t="s">
        <v>137</v>
      </c>
      <c r="B83" s="695"/>
      <c r="C83" s="695"/>
      <c r="D83" s="695"/>
      <c r="E83" s="695"/>
      <c r="F83" s="695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695" t="s">
        <v>143</v>
      </c>
      <c r="B89" s="695"/>
      <c r="C89" s="695"/>
      <c r="D89" s="695"/>
      <c r="E89" s="695"/>
      <c r="F89" s="695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695" t="s">
        <v>147</v>
      </c>
      <c r="B93" s="695"/>
      <c r="C93" s="695"/>
      <c r="D93" s="695"/>
      <c r="E93" s="695"/>
      <c r="F93" s="695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A7:F7"/>
    <mergeCell ref="A2:F2"/>
    <mergeCell ref="A3:F3"/>
    <mergeCell ref="A4:F4"/>
    <mergeCell ref="A5:F5"/>
    <mergeCell ref="A8:F8"/>
    <mergeCell ref="A9:A11"/>
    <mergeCell ref="B9:B11"/>
    <mergeCell ref="D9:D11"/>
    <mergeCell ref="E9:E11"/>
    <mergeCell ref="F9:F11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21:F21"/>
    <mergeCell ref="B23:B24"/>
    <mergeCell ref="C23:C24"/>
    <mergeCell ref="D23:D24"/>
    <mergeCell ref="E23:E24"/>
    <mergeCell ref="F23:F24"/>
    <mergeCell ref="A93:F93"/>
    <mergeCell ref="F80:G80"/>
    <mergeCell ref="A81:F81"/>
    <mergeCell ref="A83:F83"/>
    <mergeCell ref="A89:F89"/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45" t="s">
        <v>524</v>
      </c>
      <c r="B1" s="545"/>
      <c r="C1" s="545"/>
      <c r="D1" s="545"/>
      <c r="E1" s="545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9" t="s">
        <v>397</v>
      </c>
      <c r="B3" s="479"/>
      <c r="C3" s="479"/>
      <c r="D3" s="479"/>
      <c r="E3" s="479"/>
    </row>
    <row r="4" spans="1:8" ht="24" customHeight="1">
      <c r="A4" s="663" t="s">
        <v>527</v>
      </c>
      <c r="B4" s="475" t="s">
        <v>528</v>
      </c>
      <c r="C4" s="188" t="s">
        <v>529</v>
      </c>
      <c r="D4" s="191" t="s">
        <v>544</v>
      </c>
      <c r="E4" s="689" t="s">
        <v>548</v>
      </c>
      <c r="F4" s="638" t="s">
        <v>171</v>
      </c>
    </row>
    <row r="5" spans="1:8" ht="14.25">
      <c r="A5" s="663"/>
      <c r="B5" s="475"/>
      <c r="C5" s="189" t="s">
        <v>530</v>
      </c>
      <c r="D5" s="192" t="s">
        <v>545</v>
      </c>
      <c r="E5" s="690"/>
      <c r="F5" s="638"/>
    </row>
    <row r="6" spans="1:8" ht="14.25" customHeight="1">
      <c r="A6" s="663"/>
      <c r="B6" s="475"/>
      <c r="C6" s="189" t="s">
        <v>531</v>
      </c>
      <c r="D6" s="192" t="s">
        <v>546</v>
      </c>
      <c r="E6" s="690"/>
      <c r="F6" s="638"/>
    </row>
    <row r="7" spans="1:8" ht="15.75" customHeight="1">
      <c r="A7" s="663"/>
      <c r="B7" s="475"/>
      <c r="C7" s="190"/>
      <c r="D7" s="193" t="s">
        <v>547</v>
      </c>
      <c r="E7" s="690"/>
      <c r="F7" s="638"/>
    </row>
    <row r="8" spans="1:8" ht="24.75" customHeight="1">
      <c r="A8" s="663"/>
      <c r="B8" s="475"/>
      <c r="C8" s="10"/>
      <c r="D8" s="194"/>
      <c r="E8" s="484"/>
      <c r="F8" s="638"/>
    </row>
    <row r="9" spans="1:8" ht="16.5" hidden="1" customHeight="1">
      <c r="A9" s="684" t="s">
        <v>550</v>
      </c>
      <c r="B9" s="685"/>
      <c r="C9" s="728"/>
      <c r="D9" s="728"/>
      <c r="E9" s="686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4" t="s">
        <v>553</v>
      </c>
      <c r="B11" s="685"/>
      <c r="C11" s="685"/>
      <c r="D11" s="685"/>
      <c r="E11" s="686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8" t="s">
        <v>162</v>
      </c>
      <c r="B14" s="669"/>
      <c r="C14" s="669"/>
      <c r="D14" s="669"/>
      <c r="E14" s="670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:E1"/>
    <mergeCell ref="A2:E2"/>
    <mergeCell ref="A3:E3"/>
    <mergeCell ref="A4:A8"/>
    <mergeCell ref="B4:B8"/>
    <mergeCell ref="E4:E8"/>
    <mergeCell ref="A17:E17"/>
    <mergeCell ref="A18:A19"/>
    <mergeCell ref="A20:E20"/>
    <mergeCell ref="F4:F8"/>
    <mergeCell ref="A9:E9"/>
    <mergeCell ref="A11:E11"/>
    <mergeCell ref="A14:E14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41" t="s">
        <v>292</v>
      </c>
      <c r="B8" s="741"/>
      <c r="C8" s="741"/>
      <c r="D8" s="741"/>
      <c r="E8" s="741"/>
      <c r="F8" s="741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9"/>
    </row>
    <row r="10" spans="1:7" ht="25.5">
      <c r="A10" s="730"/>
      <c r="B10" s="730"/>
      <c r="C10" s="60" t="s">
        <v>577</v>
      </c>
      <c r="D10" s="730"/>
      <c r="E10" s="730"/>
      <c r="F10" s="730"/>
      <c r="G10" s="699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4" t="s">
        <v>580</v>
      </c>
      <c r="B12" s="685"/>
      <c r="C12" s="685"/>
      <c r="D12" s="685"/>
      <c r="E12" s="685"/>
      <c r="F12" s="686"/>
      <c r="G12" s="26"/>
    </row>
    <row r="13" spans="1:7" ht="15" customHeight="1">
      <c r="A13" s="734" t="s">
        <v>533</v>
      </c>
      <c r="B13" s="737">
        <v>104144.5</v>
      </c>
      <c r="C13" s="739">
        <f>D13*B13*12/1000</f>
        <v>446.15503799999993</v>
      </c>
      <c r="D13" s="736">
        <v>0.35699999999999998</v>
      </c>
      <c r="E13" s="732">
        <f>D13*12</f>
        <v>4.2839999999999998</v>
      </c>
      <c r="F13" s="740"/>
      <c r="G13" s="691"/>
    </row>
    <row r="14" spans="1:7" ht="20.25" customHeight="1">
      <c r="A14" s="734"/>
      <c r="B14" s="738"/>
      <c r="C14" s="739"/>
      <c r="D14" s="736"/>
      <c r="E14" s="733"/>
      <c r="F14" s="740"/>
      <c r="G14" s="69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63" t="s">
        <v>5</v>
      </c>
      <c r="B21" s="663"/>
      <c r="C21" s="663"/>
      <c r="D21" s="663"/>
      <c r="E21" s="663"/>
      <c r="F21" s="663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5">
        <f>B22</f>
        <v>104144.5</v>
      </c>
      <c r="C23" s="739">
        <f>D23*B23*12/1000</f>
        <v>0</v>
      </c>
      <c r="D23" s="736"/>
      <c r="E23" s="732">
        <f>D23*12</f>
        <v>0</v>
      </c>
      <c r="F23" s="663"/>
      <c r="G23" s="691"/>
    </row>
    <row r="24" spans="1:8" ht="13.5" hidden="1" customHeight="1">
      <c r="A24" s="72" t="s">
        <v>8</v>
      </c>
      <c r="B24" s="735"/>
      <c r="C24" s="739"/>
      <c r="D24" s="736"/>
      <c r="E24" s="733"/>
      <c r="F24" s="663"/>
      <c r="G24" s="69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63" t="s">
        <v>15</v>
      </c>
      <c r="B29" s="663"/>
      <c r="C29" s="663"/>
      <c r="D29" s="663"/>
      <c r="E29" s="663"/>
      <c r="F29" s="663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63" t="s">
        <v>25</v>
      </c>
      <c r="B39" s="663"/>
      <c r="C39" s="663"/>
      <c r="D39" s="663"/>
      <c r="E39" s="663"/>
      <c r="F39" s="663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63" t="s">
        <v>38</v>
      </c>
      <c r="B43" s="663"/>
      <c r="C43" s="663"/>
      <c r="D43" s="663"/>
      <c r="E43" s="663"/>
      <c r="F43" s="663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63" t="s">
        <v>45</v>
      </c>
      <c r="B48" s="663"/>
      <c r="C48" s="663"/>
      <c r="D48" s="663"/>
      <c r="E48" s="663"/>
      <c r="F48" s="663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63" t="s">
        <v>93</v>
      </c>
      <c r="B62" s="663"/>
      <c r="C62" s="663"/>
      <c r="D62" s="663"/>
      <c r="E62" s="663"/>
      <c r="F62" s="663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63" t="s">
        <v>100</v>
      </c>
      <c r="B69" s="663"/>
      <c r="C69" s="663"/>
      <c r="D69" s="663"/>
      <c r="E69" s="663"/>
      <c r="F69" s="663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63" t="s">
        <v>105</v>
      </c>
      <c r="B74" s="663"/>
      <c r="C74" s="663"/>
      <c r="D74" s="663"/>
      <c r="E74" s="663"/>
      <c r="F74" s="663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63" t="s">
        <v>109</v>
      </c>
      <c r="B77" s="663"/>
      <c r="C77" s="663"/>
      <c r="D77" s="663"/>
      <c r="E77" s="663"/>
      <c r="F77" s="663"/>
      <c r="G77" s="663"/>
    </row>
    <row r="78" spans="1:8" ht="12.75" customHeight="1">
      <c r="A78" s="734" t="s">
        <v>110</v>
      </c>
      <c r="B78" s="735">
        <f>B73</f>
        <v>104144.5</v>
      </c>
      <c r="C78" s="732">
        <f>D78*B78*12/1000</f>
        <v>604.87125600000002</v>
      </c>
      <c r="D78" s="736">
        <v>0.48399999999999999</v>
      </c>
      <c r="E78" s="732">
        <f>D78*12</f>
        <v>5.8079999999999998</v>
      </c>
      <c r="F78" s="663"/>
      <c r="G78" s="663"/>
    </row>
    <row r="79" spans="1:8" ht="16.5" customHeight="1">
      <c r="A79" s="734"/>
      <c r="B79" s="735"/>
      <c r="C79" s="733"/>
      <c r="D79" s="736"/>
      <c r="E79" s="733"/>
      <c r="F79" s="663"/>
      <c r="G79" s="663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63"/>
      <c r="G80" s="663"/>
      <c r="H80" s="201">
        <f>SUM(C78:C80)</f>
        <v>1110.25743693</v>
      </c>
    </row>
    <row r="81" spans="1:8" ht="14.25">
      <c r="A81" s="663" t="s">
        <v>133</v>
      </c>
      <c r="B81" s="663"/>
      <c r="C81" s="663"/>
      <c r="D81" s="663"/>
      <c r="E81" s="663"/>
      <c r="F81" s="663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63" t="s">
        <v>137</v>
      </c>
      <c r="B83" s="663"/>
      <c r="C83" s="663"/>
      <c r="D83" s="663"/>
      <c r="E83" s="663"/>
      <c r="F83" s="663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63" t="s">
        <v>124</v>
      </c>
      <c r="B89" s="663"/>
      <c r="C89" s="663"/>
      <c r="D89" s="663"/>
      <c r="E89" s="663"/>
      <c r="F89" s="663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63" t="s">
        <v>147</v>
      </c>
      <c r="B93" s="663"/>
      <c r="C93" s="663"/>
      <c r="D93" s="663"/>
      <c r="E93" s="663"/>
      <c r="F93" s="663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A43:F43"/>
    <mergeCell ref="A48:F48"/>
    <mergeCell ref="A69:F69"/>
    <mergeCell ref="A74:F74"/>
    <mergeCell ref="A62:F62"/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8"/>
    </row>
    <row r="10" spans="1:6" ht="29.25" thickBot="1">
      <c r="A10" s="489"/>
      <c r="B10" s="489"/>
      <c r="C10" s="8" t="s">
        <v>577</v>
      </c>
      <c r="D10" s="490"/>
      <c r="E10" s="489"/>
      <c r="F10" s="498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511" t="s">
        <v>581</v>
      </c>
      <c r="B13" s="513"/>
      <c r="C13" s="509">
        <f>D13*B13*12/1000</f>
        <v>0</v>
      </c>
      <c r="D13" s="509">
        <v>0.153</v>
      </c>
      <c r="E13" s="513"/>
      <c r="F13" s="498"/>
    </row>
    <row r="14" spans="1:6" ht="20.25" customHeight="1" thickBot="1">
      <c r="A14" s="512"/>
      <c r="B14" s="514"/>
      <c r="C14" s="510"/>
      <c r="D14" s="510"/>
      <c r="E14" s="514"/>
      <c r="F14" s="498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9">
        <f>D23*B23*12/1000</f>
        <v>0</v>
      </c>
      <c r="D23" s="509">
        <v>6.3E-3</v>
      </c>
      <c r="E23" s="488"/>
      <c r="F23" s="498"/>
    </row>
    <row r="24" spans="1:6" ht="13.5" customHeight="1" thickBot="1">
      <c r="A24" s="13" t="s">
        <v>8</v>
      </c>
      <c r="B24" s="490"/>
      <c r="C24" s="510"/>
      <c r="D24" s="510"/>
      <c r="E24" s="490"/>
      <c r="F24" s="498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511" t="s">
        <v>110</v>
      </c>
      <c r="B78" s="488"/>
      <c r="C78" s="509">
        <v>0</v>
      </c>
      <c r="D78" s="509">
        <v>0.26090000000000002</v>
      </c>
      <c r="E78" s="515"/>
      <c r="F78" s="516"/>
    </row>
    <row r="79" spans="1:6" ht="16.5" customHeight="1" thickBot="1">
      <c r="A79" s="512"/>
      <c r="B79" s="490"/>
      <c r="C79" s="510"/>
      <c r="D79" s="510"/>
      <c r="E79" s="502"/>
      <c r="F79" s="504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2" t="s">
        <v>455</v>
      </c>
      <c r="B7" s="742"/>
      <c r="C7" s="742"/>
      <c r="D7" s="742"/>
      <c r="E7" s="742"/>
      <c r="F7" s="742"/>
      <c r="G7" s="742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3" t="s">
        <v>574</v>
      </c>
      <c r="B9" s="743" t="s">
        <v>57</v>
      </c>
      <c r="C9" s="743" t="s">
        <v>62</v>
      </c>
      <c r="D9" s="743" t="s">
        <v>579</v>
      </c>
      <c r="E9" s="743" t="s">
        <v>170</v>
      </c>
      <c r="F9" s="743" t="s">
        <v>63</v>
      </c>
      <c r="G9" s="743" t="s">
        <v>548</v>
      </c>
      <c r="H9" s="699"/>
    </row>
    <row r="10" spans="1:15" ht="25.5" customHeight="1">
      <c r="A10" s="744"/>
      <c r="B10" s="744"/>
      <c r="C10" s="744"/>
      <c r="D10" s="744"/>
      <c r="E10" s="744"/>
      <c r="F10" s="744"/>
      <c r="G10" s="744"/>
      <c r="H10" s="699"/>
    </row>
    <row r="11" spans="1:15" ht="38.25" customHeight="1">
      <c r="A11" s="648"/>
      <c r="B11" s="648"/>
      <c r="C11" s="648"/>
      <c r="D11" s="648"/>
      <c r="E11" s="648"/>
      <c r="F11" s="648"/>
      <c r="G11" s="648"/>
      <c r="H11" s="26"/>
    </row>
    <row r="12" spans="1:15" ht="14.25">
      <c r="A12" s="745" t="s">
        <v>580</v>
      </c>
      <c r="B12" s="746"/>
      <c r="C12" s="746"/>
      <c r="D12" s="746"/>
      <c r="E12" s="746"/>
      <c r="F12" s="746"/>
      <c r="G12" s="747"/>
      <c r="H12" s="396"/>
      <c r="K12" s="354">
        <f>I20+I28+I38+I41+I47+I60+I67+I72</f>
        <v>3247.6475263704565</v>
      </c>
      <c r="O12" s="410"/>
    </row>
    <row r="13" spans="1:15" ht="15" customHeight="1">
      <c r="A13" s="696" t="s">
        <v>533</v>
      </c>
      <c r="B13" s="703">
        <f>обяз!G11</f>
        <v>104403.57</v>
      </c>
      <c r="C13" s="698">
        <f>D13*B13*12/1000</f>
        <v>238.04013960000006</v>
      </c>
      <c r="D13" s="692">
        <f>0.19</f>
        <v>0.19</v>
      </c>
      <c r="E13" s="693">
        <f>D13*12</f>
        <v>2.2800000000000002</v>
      </c>
      <c r="F13" s="693" t="s">
        <v>59</v>
      </c>
      <c r="G13" s="697" t="s">
        <v>366</v>
      </c>
      <c r="H13" s="661"/>
    </row>
    <row r="14" spans="1:15" ht="20.25" customHeight="1">
      <c r="A14" s="696"/>
      <c r="B14" s="704"/>
      <c r="C14" s="698"/>
      <c r="D14" s="692"/>
      <c r="E14" s="694"/>
      <c r="F14" s="694"/>
      <c r="G14" s="697"/>
      <c r="H14" s="661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695" t="s">
        <v>5</v>
      </c>
      <c r="B21" s="695"/>
      <c r="C21" s="695"/>
      <c r="D21" s="695"/>
      <c r="E21" s="695"/>
      <c r="F21" s="695"/>
      <c r="G21" s="695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697">
        <f>B22</f>
        <v>104403.57</v>
      </c>
      <c r="C23" s="698">
        <f>D23*B23*12/1000</f>
        <v>0</v>
      </c>
      <c r="D23" s="692"/>
      <c r="E23" s="693">
        <f>D23*12</f>
        <v>0</v>
      </c>
      <c r="F23" s="382"/>
      <c r="G23" s="697"/>
      <c r="H23" s="661"/>
    </row>
    <row r="24" spans="1:15" ht="13.5" hidden="1" customHeight="1">
      <c r="A24" s="379" t="s">
        <v>8</v>
      </c>
      <c r="B24" s="697"/>
      <c r="C24" s="698"/>
      <c r="D24" s="692"/>
      <c r="E24" s="694"/>
      <c r="F24" s="384"/>
      <c r="G24" s="697"/>
      <c r="H24" s="661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695" t="s">
        <v>15</v>
      </c>
      <c r="B29" s="695"/>
      <c r="C29" s="695"/>
      <c r="D29" s="695"/>
      <c r="E29" s="695"/>
      <c r="F29" s="695"/>
      <c r="G29" s="695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695" t="s">
        <v>25</v>
      </c>
      <c r="B39" s="695"/>
      <c r="C39" s="695"/>
      <c r="D39" s="695"/>
      <c r="E39" s="695"/>
      <c r="F39" s="695"/>
      <c r="G39" s="695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695" t="s">
        <v>38</v>
      </c>
      <c r="B43" s="695"/>
      <c r="C43" s="695"/>
      <c r="D43" s="695"/>
      <c r="E43" s="695"/>
      <c r="F43" s="695"/>
      <c r="G43" s="695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695" t="s">
        <v>45</v>
      </c>
      <c r="B48" s="695"/>
      <c r="C48" s="695"/>
      <c r="D48" s="695"/>
      <c r="E48" s="695"/>
      <c r="F48" s="695"/>
      <c r="G48" s="695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695" t="s">
        <v>93</v>
      </c>
      <c r="B62" s="695"/>
      <c r="C62" s="695"/>
      <c r="D62" s="695"/>
      <c r="E62" s="695"/>
      <c r="F62" s="695"/>
      <c r="G62" s="695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695" t="s">
        <v>100</v>
      </c>
      <c r="B69" s="695"/>
      <c r="C69" s="695"/>
      <c r="D69" s="695"/>
      <c r="E69" s="695"/>
      <c r="F69" s="695"/>
      <c r="G69" s="695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695" t="s">
        <v>105</v>
      </c>
      <c r="B74" s="695"/>
      <c r="C74" s="695"/>
      <c r="D74" s="695"/>
      <c r="E74" s="695"/>
      <c r="F74" s="695"/>
      <c r="G74" s="695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695" t="s">
        <v>109</v>
      </c>
      <c r="B77" s="695"/>
      <c r="C77" s="695"/>
      <c r="D77" s="695"/>
      <c r="E77" s="695"/>
      <c r="F77" s="695"/>
      <c r="G77" s="695"/>
      <c r="H77" s="695"/>
      <c r="O77" s="410"/>
    </row>
    <row r="78" spans="1:15" ht="12.75" customHeight="1">
      <c r="A78" s="696" t="s">
        <v>110</v>
      </c>
      <c r="B78" s="697">
        <f>B73</f>
        <v>104403.57</v>
      </c>
      <c r="C78" s="693">
        <f>D78*B78*12/1000</f>
        <v>262.20330589165854</v>
      </c>
      <c r="D78" s="692">
        <f>0.484*0.489*1.141*0.775</f>
        <v>0.2092866699</v>
      </c>
      <c r="E78" s="693">
        <f>D78*12</f>
        <v>2.5114400388</v>
      </c>
      <c r="F78" s="693" t="s">
        <v>59</v>
      </c>
      <c r="G78" s="705" t="s">
        <v>366</v>
      </c>
      <c r="H78" s="386"/>
    </row>
    <row r="79" spans="1:15" ht="16.5" customHeight="1">
      <c r="A79" s="696"/>
      <c r="B79" s="697"/>
      <c r="C79" s="694"/>
      <c r="D79" s="692"/>
      <c r="E79" s="694"/>
      <c r="F79" s="694"/>
      <c r="G79" s="704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695" t="s">
        <v>133</v>
      </c>
      <c r="B81" s="695"/>
      <c r="C81" s="695"/>
      <c r="D81" s="695"/>
      <c r="E81" s="695"/>
      <c r="F81" s="695"/>
      <c r="G81" s="695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695" t="s">
        <v>137</v>
      </c>
      <c r="B83" s="695"/>
      <c r="C83" s="695"/>
      <c r="D83" s="695"/>
      <c r="E83" s="695"/>
      <c r="F83" s="695"/>
      <c r="G83" s="695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695" t="s">
        <v>143</v>
      </c>
      <c r="B89" s="695"/>
      <c r="C89" s="695"/>
      <c r="D89" s="695"/>
      <c r="E89" s="695"/>
      <c r="F89" s="695"/>
      <c r="G89" s="695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695" t="s">
        <v>147</v>
      </c>
      <c r="B93" s="695"/>
      <c r="C93" s="695"/>
      <c r="D93" s="695"/>
      <c r="E93" s="695"/>
      <c r="F93" s="695"/>
      <c r="G93" s="695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12:G12"/>
    <mergeCell ref="A69:G69"/>
    <mergeCell ref="G13:G14"/>
    <mergeCell ref="A48:G48"/>
    <mergeCell ref="A62:G62"/>
    <mergeCell ref="A43:G43"/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45" t="s">
        <v>524</v>
      </c>
      <c r="B1" s="545"/>
      <c r="C1" s="545"/>
      <c r="D1" s="545"/>
      <c r="E1" s="545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9" t="s">
        <v>291</v>
      </c>
      <c r="B3" s="479"/>
      <c r="C3" s="479"/>
      <c r="D3" s="479"/>
      <c r="E3" s="479"/>
    </row>
    <row r="4" spans="1:6" ht="24" customHeight="1">
      <c r="A4" s="663" t="s">
        <v>527</v>
      </c>
      <c r="B4" s="475" t="s">
        <v>528</v>
      </c>
      <c r="C4" s="188" t="s">
        <v>529</v>
      </c>
      <c r="D4" s="210" t="s">
        <v>544</v>
      </c>
      <c r="E4" s="689" t="s">
        <v>548</v>
      </c>
      <c r="F4" s="638" t="s">
        <v>171</v>
      </c>
    </row>
    <row r="5" spans="1:6" ht="14.25">
      <c r="A5" s="663"/>
      <c r="B5" s="475"/>
      <c r="C5" s="189" t="s">
        <v>530</v>
      </c>
      <c r="D5" s="184" t="s">
        <v>545</v>
      </c>
      <c r="E5" s="690"/>
      <c r="F5" s="638"/>
    </row>
    <row r="6" spans="1:6" ht="14.25" customHeight="1">
      <c r="A6" s="663"/>
      <c r="B6" s="475"/>
      <c r="C6" s="189" t="s">
        <v>531</v>
      </c>
      <c r="D6" s="184" t="s">
        <v>546</v>
      </c>
      <c r="E6" s="690"/>
      <c r="F6" s="638"/>
    </row>
    <row r="7" spans="1:6" ht="15.75" customHeight="1">
      <c r="A7" s="663"/>
      <c r="B7" s="475"/>
      <c r="C7" s="715"/>
      <c r="D7" s="688" t="s">
        <v>547</v>
      </c>
      <c r="E7" s="690"/>
      <c r="F7" s="638"/>
    </row>
    <row r="8" spans="1:6" ht="2.25" customHeight="1">
      <c r="A8" s="663"/>
      <c r="B8" s="475"/>
      <c r="C8" s="716"/>
      <c r="D8" s="717"/>
      <c r="E8" s="484"/>
      <c r="F8" s="638"/>
    </row>
    <row r="9" spans="1:6" ht="16.5" customHeight="1">
      <c r="A9" s="684" t="s">
        <v>550</v>
      </c>
      <c r="B9" s="685"/>
      <c r="C9" s="685"/>
      <c r="D9" s="685"/>
      <c r="E9" s="688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0"/>
      <c r="C11" s="680"/>
      <c r="D11" s="680"/>
      <c r="E11" s="681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0"/>
      <c r="C14" s="680"/>
      <c r="D14" s="680"/>
      <c r="E14" s="681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0"/>
      <c r="C17" s="680"/>
      <c r="D17" s="680"/>
      <c r="E17" s="681"/>
    </row>
    <row r="18" spans="1:6" ht="42.75" customHeight="1">
      <c r="A18" s="682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3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0"/>
      <c r="C20" s="680"/>
      <c r="D20" s="680"/>
      <c r="E20" s="681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F4:F8"/>
    <mergeCell ref="A1:E1"/>
    <mergeCell ref="A2:E2"/>
    <mergeCell ref="A3:E3"/>
    <mergeCell ref="D7:D8"/>
    <mergeCell ref="E4:E8"/>
    <mergeCell ref="C7:C8"/>
    <mergeCell ref="A20:E20"/>
    <mergeCell ref="B4:B8"/>
    <mergeCell ref="A17:E17"/>
    <mergeCell ref="A14:E14"/>
    <mergeCell ref="A4:A8"/>
    <mergeCell ref="A9:E9"/>
    <mergeCell ref="A11:E11"/>
    <mergeCell ref="A18:A19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2023-06-02T09:02:38Z</dcterms:modified>
</cp:coreProperties>
</file>